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iou\Dropbox\Meiou\2018 Genome wide crispr and CDK4 6 RNA seq project\Project 2 TNBC crispr screening in vivo\Nature Communications\Editorial revision\Source Data\"/>
    </mc:Choice>
  </mc:AlternateContent>
  <xr:revisionPtr revIDLastSave="0" documentId="13_ncr:1_{760B0862-3EF3-4113-8607-A74D1DE6F511}" xr6:coauthVersionLast="45" xr6:coauthVersionMax="45" xr10:uidLastSave="{00000000-0000-0000-0000-000000000000}"/>
  <bookViews>
    <workbookView xWindow="-120" yWindow="-120" windowWidth="24240" windowHeight="13140" xr2:uid="{B7C0035A-648B-47C1-8122-6BA6D1DADE9D}"/>
  </bookViews>
  <sheets>
    <sheet name="Fig 5a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63" i="1" l="1"/>
  <c r="Z63" i="1"/>
  <c r="Y53" i="1"/>
  <c r="Y63" i="1"/>
  <c r="X63" i="1"/>
  <c r="S63" i="1"/>
  <c r="R63" i="1"/>
  <c r="L63" i="1"/>
  <c r="M63" i="1"/>
  <c r="AA13" i="1"/>
  <c r="Z13" i="1"/>
  <c r="AA23" i="1"/>
  <c r="Z23" i="1"/>
  <c r="AA33" i="1"/>
  <c r="Z33" i="1"/>
  <c r="AA43" i="1"/>
  <c r="Z43" i="1"/>
  <c r="AA53" i="1"/>
  <c r="Z53" i="1"/>
  <c r="S53" i="1"/>
  <c r="S43" i="1"/>
  <c r="L53" i="1"/>
  <c r="M53" i="1"/>
  <c r="Y43" i="1"/>
  <c r="R43" i="1"/>
  <c r="M43" i="1"/>
  <c r="L43" i="1"/>
  <c r="Y13" i="1"/>
  <c r="R13" i="1"/>
  <c r="S13" i="1"/>
  <c r="S23" i="1"/>
  <c r="S33" i="1"/>
  <c r="Y23" i="1"/>
  <c r="Y33" i="1"/>
  <c r="M33" i="1"/>
  <c r="L33" i="1"/>
  <c r="F33" i="1"/>
  <c r="X61" i="1"/>
  <c r="R61" i="1"/>
  <c r="X60" i="1"/>
  <c r="R60" i="1"/>
  <c r="L60" i="1"/>
  <c r="F60" i="1"/>
  <c r="X59" i="1"/>
  <c r="R59" i="1"/>
  <c r="L59" i="1"/>
  <c r="F59" i="1"/>
  <c r="X58" i="1"/>
  <c r="R58" i="1"/>
  <c r="L58" i="1"/>
  <c r="F58" i="1"/>
  <c r="X57" i="1"/>
  <c r="R57" i="1"/>
  <c r="L57" i="1"/>
  <c r="F57" i="1"/>
  <c r="X56" i="1"/>
  <c r="R56" i="1"/>
  <c r="L56" i="1"/>
  <c r="F56" i="1"/>
  <c r="X55" i="1"/>
  <c r="R55" i="1"/>
  <c r="F55" i="1"/>
  <c r="X51" i="1"/>
  <c r="R51" i="1"/>
  <c r="X50" i="1"/>
  <c r="R50" i="1"/>
  <c r="L50" i="1"/>
  <c r="F50" i="1"/>
  <c r="X49" i="1"/>
  <c r="R49" i="1"/>
  <c r="L49" i="1"/>
  <c r="F49" i="1"/>
  <c r="X48" i="1"/>
  <c r="R48" i="1"/>
  <c r="L48" i="1"/>
  <c r="F48" i="1"/>
  <c r="X47" i="1"/>
  <c r="R47" i="1"/>
  <c r="L47" i="1"/>
  <c r="F47" i="1"/>
  <c r="X46" i="1"/>
  <c r="R46" i="1"/>
  <c r="L46" i="1"/>
  <c r="F46" i="1"/>
  <c r="X45" i="1"/>
  <c r="R45" i="1"/>
  <c r="L45" i="1"/>
  <c r="F45" i="1"/>
  <c r="F53" i="1" s="1"/>
  <c r="X41" i="1"/>
  <c r="R41" i="1"/>
  <c r="X40" i="1"/>
  <c r="R40" i="1"/>
  <c r="L40" i="1"/>
  <c r="F40" i="1"/>
  <c r="X39" i="1"/>
  <c r="R39" i="1"/>
  <c r="L39" i="1"/>
  <c r="F39" i="1"/>
  <c r="X38" i="1"/>
  <c r="R38" i="1"/>
  <c r="L38" i="1"/>
  <c r="F38" i="1"/>
  <c r="X37" i="1"/>
  <c r="R37" i="1"/>
  <c r="L37" i="1"/>
  <c r="F37" i="1"/>
  <c r="X36" i="1"/>
  <c r="R36" i="1"/>
  <c r="L36" i="1"/>
  <c r="F36" i="1"/>
  <c r="X35" i="1"/>
  <c r="R35" i="1"/>
  <c r="L35" i="1"/>
  <c r="F35" i="1"/>
  <c r="F43" i="1" s="1"/>
  <c r="X31" i="1"/>
  <c r="R31" i="1"/>
  <c r="X30" i="1"/>
  <c r="R30" i="1"/>
  <c r="L30" i="1"/>
  <c r="F30" i="1"/>
  <c r="X29" i="1"/>
  <c r="R29" i="1"/>
  <c r="L29" i="1"/>
  <c r="F29" i="1"/>
  <c r="X28" i="1"/>
  <c r="R28" i="1"/>
  <c r="L28" i="1"/>
  <c r="F28" i="1"/>
  <c r="X27" i="1"/>
  <c r="R27" i="1"/>
  <c r="L27" i="1"/>
  <c r="F27" i="1"/>
  <c r="X26" i="1"/>
  <c r="R26" i="1"/>
  <c r="L26" i="1"/>
  <c r="F26" i="1"/>
  <c r="X25" i="1"/>
  <c r="R25" i="1"/>
  <c r="L25" i="1"/>
  <c r="F25" i="1"/>
  <c r="X21" i="1"/>
  <c r="R21" i="1"/>
  <c r="X20" i="1"/>
  <c r="R20" i="1"/>
  <c r="L20" i="1"/>
  <c r="F20" i="1"/>
  <c r="X19" i="1"/>
  <c r="R19" i="1"/>
  <c r="L19" i="1"/>
  <c r="F19" i="1"/>
  <c r="X18" i="1"/>
  <c r="R18" i="1"/>
  <c r="L18" i="1"/>
  <c r="F18" i="1"/>
  <c r="X17" i="1"/>
  <c r="R17" i="1"/>
  <c r="L17" i="1"/>
  <c r="F17" i="1"/>
  <c r="X16" i="1"/>
  <c r="R16" i="1"/>
  <c r="L16" i="1"/>
  <c r="F16" i="1"/>
  <c r="X15" i="1"/>
  <c r="W23" i="1" s="1"/>
  <c r="R15" i="1"/>
  <c r="R23" i="1" s="1"/>
  <c r="L15" i="1"/>
  <c r="L23" i="1" s="1"/>
  <c r="F15" i="1"/>
  <c r="F23" i="1" s="1"/>
  <c r="X11" i="1"/>
  <c r="R11" i="1"/>
  <c r="X10" i="1"/>
  <c r="R10" i="1"/>
  <c r="L10" i="1"/>
  <c r="F10" i="1"/>
  <c r="X9" i="1"/>
  <c r="R9" i="1"/>
  <c r="L9" i="1"/>
  <c r="F9" i="1"/>
  <c r="X8" i="1"/>
  <c r="R8" i="1"/>
  <c r="L8" i="1"/>
  <c r="F8" i="1"/>
  <c r="X7" i="1"/>
  <c r="R7" i="1"/>
  <c r="L7" i="1"/>
  <c r="F7" i="1"/>
  <c r="X6" i="1"/>
  <c r="R6" i="1"/>
  <c r="L6" i="1"/>
  <c r="F6" i="1"/>
  <c r="X5" i="1"/>
  <c r="R5" i="1"/>
  <c r="L5" i="1"/>
  <c r="L13" i="1" s="1"/>
  <c r="F5" i="1"/>
  <c r="F13" i="1" s="1"/>
  <c r="M23" i="1" l="1"/>
  <c r="R33" i="1"/>
  <c r="E33" i="1"/>
  <c r="X43" i="1"/>
  <c r="X13" i="1"/>
  <c r="M13" i="1"/>
  <c r="Q23" i="1"/>
  <c r="Q33" i="1"/>
  <c r="X23" i="1"/>
  <c r="Q13" i="1"/>
  <c r="E13" i="1"/>
  <c r="K43" i="1"/>
  <c r="X53" i="1"/>
  <c r="X33" i="1"/>
  <c r="Q43" i="1"/>
  <c r="R53" i="1"/>
  <c r="E53" i="1"/>
  <c r="K23" i="1"/>
  <c r="W43" i="1"/>
  <c r="F63" i="1"/>
  <c r="Q53" i="1"/>
  <c r="E63" i="1"/>
  <c r="W63" i="1"/>
  <c r="K13" i="1"/>
  <c r="W13" i="1"/>
  <c r="E23" i="1"/>
  <c r="K33" i="1"/>
  <c r="W33" i="1"/>
  <c r="E43" i="1"/>
  <c r="K53" i="1"/>
  <c r="W53" i="1"/>
  <c r="Q63" i="1"/>
  <c r="K63" i="1"/>
</calcChain>
</file>

<file path=xl/sharedStrings.xml><?xml version="1.0" encoding="utf-8"?>
<sst xmlns="http://schemas.openxmlformats.org/spreadsheetml/2006/main" count="280" uniqueCount="47">
  <si>
    <t>SUM159 Jun 3 injection</t>
  </si>
  <si>
    <t>Experiment design</t>
  </si>
  <si>
    <t>all the mice injected with two different types of vehicles for indivial drug and control mice</t>
  </si>
  <si>
    <t>July 2 2019</t>
  </si>
  <si>
    <t>Regrouping for drug injection</t>
  </si>
  <si>
    <t xml:space="preserve">day </t>
  </si>
  <si>
    <t>cage1-1</t>
  </si>
  <si>
    <t>cage2-1</t>
  </si>
  <si>
    <t>cage10-1</t>
  </si>
  <si>
    <t>cage30-1</t>
  </si>
  <si>
    <t>cage0-1</t>
  </si>
  <si>
    <t>cage1-2</t>
  </si>
  <si>
    <t>cage2-2</t>
  </si>
  <si>
    <t>cage10-2</t>
  </si>
  <si>
    <t>cage30-2</t>
  </si>
  <si>
    <t>cage0-2</t>
  </si>
  <si>
    <t>cage1-3</t>
  </si>
  <si>
    <t>cage2-3</t>
  </si>
  <si>
    <t>cage10-3</t>
  </si>
  <si>
    <t>cage30-3</t>
  </si>
  <si>
    <t>cage0-3</t>
  </si>
  <si>
    <t>cage1-4</t>
  </si>
  <si>
    <t>cage2-4</t>
  </si>
  <si>
    <t>cage10-4</t>
  </si>
  <si>
    <t>cage30-4</t>
  </si>
  <si>
    <t>cage0-4</t>
  </si>
  <si>
    <t>cage1-5</t>
  </si>
  <si>
    <t>cage2-5</t>
  </si>
  <si>
    <t>cage10-5</t>
  </si>
  <si>
    <t>cage30-5</t>
  </si>
  <si>
    <t>cage0-5</t>
  </si>
  <si>
    <t>cage1-6</t>
  </si>
  <si>
    <t>vehical</t>
  </si>
  <si>
    <t>verteportin</t>
  </si>
  <si>
    <t>100mg/kg</t>
  </si>
  <si>
    <t>torin1</t>
  </si>
  <si>
    <t>20 mg/kg</t>
  </si>
  <si>
    <t>combol</t>
  </si>
  <si>
    <t>combol (100 mg/kg verteporfin and 20 mg/kg torin1)</t>
  </si>
  <si>
    <t xml:space="preserve">cage0-4 </t>
  </si>
  <si>
    <t>mice dead</t>
  </si>
  <si>
    <t>mice weight</t>
  </si>
  <si>
    <t>SEM</t>
  </si>
  <si>
    <t>MEAN</t>
  </si>
  <si>
    <t>2 sided ttest</t>
  </si>
  <si>
    <t>torin vs combol</t>
  </si>
  <si>
    <t>verteporfin vs combol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</si>
</sst>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9"/>
      <name val="Times New Roman"/>
      <family val="1"/>
    </font>
    <font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3" fillId="0" borderId="0" xfId="0" applyFont="1"/>
    <xf numFmtId="0" fontId="1" fillId="7" borderId="0" xfId="0" applyFont="1" applyFill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651337409068357E-2"/>
          <c:y val="7.5738927872823103E-2"/>
          <c:w val="0.52875714662511863"/>
          <c:h val="0.8337107834151728"/>
        </c:manualLayout>
      </c:layout>
      <c:lineChart>
        <c:grouping val="standard"/>
        <c:varyColors val="0"/>
        <c:ser>
          <c:idx val="0"/>
          <c:order val="0"/>
          <c:tx>
            <c:v>Vehicle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5a'!$E$3,'Fig 5a'!$E$13,'Fig 5a'!$E$23,'Fig 5a'!$E$33,'Fig 5a'!$E$43,'Fig 5a'!$E$53,'Fig 5a'!$E$63)</c:f>
                <c:numCache>
                  <c:formatCode>General</c:formatCode>
                  <c:ptCount val="7"/>
                  <c:pt idx="1">
                    <c:v>16.479844378407169</c:v>
                  </c:pt>
                  <c:pt idx="2">
                    <c:v>16.234544072409591</c:v>
                  </c:pt>
                  <c:pt idx="3">
                    <c:v>16.716709956413464</c:v>
                  </c:pt>
                  <c:pt idx="4">
                    <c:v>16.570276745140287</c:v>
                  </c:pt>
                  <c:pt idx="5">
                    <c:v>23.314435591006792</c:v>
                  </c:pt>
                  <c:pt idx="6">
                    <c:v>50.908679042829561</c:v>
                  </c:pt>
                </c:numCache>
              </c:numRef>
            </c:plus>
            <c:minus>
              <c:numRef>
                <c:f>('Fig 5a'!$E$3,'Fig 5a'!$E$13,'Fig 5a'!$E$23,'Fig 5a'!$E$33,'Fig 5a'!$E$43,'Fig 5a'!$E$53,'Fig 5a'!$E$63)</c:f>
                <c:numCache>
                  <c:formatCode>General</c:formatCode>
                  <c:ptCount val="7"/>
                  <c:pt idx="1">
                    <c:v>16.479844378407169</c:v>
                  </c:pt>
                  <c:pt idx="2">
                    <c:v>16.234544072409591</c:v>
                  </c:pt>
                  <c:pt idx="3">
                    <c:v>16.716709956413464</c:v>
                  </c:pt>
                  <c:pt idx="4">
                    <c:v>16.570276745140287</c:v>
                  </c:pt>
                  <c:pt idx="5">
                    <c:v>23.314435591006792</c:v>
                  </c:pt>
                  <c:pt idx="6">
                    <c:v>50.908679042829561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5a'!$B$3,'Fig 5a'!$B$13,'Fig 5a'!$B$23,'Fig 5a'!$B$33,'Fig 5a'!$B$43,'Fig 5a'!$B$53,'Fig 5a'!$B$63)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28</c:v>
                </c:pt>
                <c:pt idx="3">
                  <c:v>30</c:v>
                </c:pt>
                <c:pt idx="4">
                  <c:v>33</c:v>
                </c:pt>
                <c:pt idx="5">
                  <c:v>35</c:v>
                </c:pt>
                <c:pt idx="6">
                  <c:v>37</c:v>
                </c:pt>
              </c:numCache>
            </c:numRef>
          </c:cat>
          <c:val>
            <c:numRef>
              <c:f>('Fig 5a'!$F$3,'Fig 5a'!$F$13,'Fig 5a'!$F$23,'Fig 5a'!$F$33,'Fig 5a'!$F$43,'Fig 5a'!$F$53,'Fig 5a'!$F$63)</c:f>
              <c:numCache>
                <c:formatCode>General</c:formatCode>
                <c:ptCount val="7"/>
                <c:pt idx="0">
                  <c:v>0</c:v>
                </c:pt>
                <c:pt idx="1">
                  <c:v>136.9435220045961</c:v>
                </c:pt>
                <c:pt idx="2">
                  <c:v>170.89735592242801</c:v>
                </c:pt>
                <c:pt idx="3">
                  <c:v>158.86518769724137</c:v>
                </c:pt>
                <c:pt idx="4">
                  <c:v>218.04342403230552</c:v>
                </c:pt>
                <c:pt idx="5">
                  <c:v>289.03253106596884</c:v>
                </c:pt>
                <c:pt idx="6">
                  <c:v>418.50464388381914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D-4F4F-A98C-AA7E45C8AFA5}"/>
            </c:ext>
          </c:extLst>
        </c:ser>
        <c:ser>
          <c:idx val="1"/>
          <c:order val="1"/>
          <c:tx>
            <c:v>Verteporfin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5a'!$K$3,'Fig 5a'!$K$13,'Fig 5a'!$K$23,'Fig 5a'!$K$33,'Fig 5a'!$K$43,'Fig 5a'!$K$53,'Fig 5a'!$K$63)</c:f>
                <c:numCache>
                  <c:formatCode>General</c:formatCode>
                  <c:ptCount val="7"/>
                  <c:pt idx="1">
                    <c:v>17.310851150536095</c:v>
                  </c:pt>
                  <c:pt idx="2">
                    <c:v>19.711551733086509</c:v>
                  </c:pt>
                  <c:pt idx="3">
                    <c:v>6.0268801822931364</c:v>
                  </c:pt>
                  <c:pt idx="4">
                    <c:v>12.549239739303601</c:v>
                  </c:pt>
                  <c:pt idx="5">
                    <c:v>20.319766289576652</c:v>
                  </c:pt>
                  <c:pt idx="6">
                    <c:v>35.861540530229668</c:v>
                  </c:pt>
                </c:numCache>
              </c:numRef>
            </c:plus>
            <c:minus>
              <c:numRef>
                <c:f>('Fig 5a'!$K$3,'Fig 5a'!$K$13,'Fig 5a'!$K$23,'Fig 5a'!$K$33,'Fig 5a'!$K$43,'Fig 5a'!$K$53,'Fig 5a'!$K$63)</c:f>
                <c:numCache>
                  <c:formatCode>General</c:formatCode>
                  <c:ptCount val="7"/>
                  <c:pt idx="1">
                    <c:v>17.310851150536095</c:v>
                  </c:pt>
                  <c:pt idx="2">
                    <c:v>19.711551733086509</c:v>
                  </c:pt>
                  <c:pt idx="3">
                    <c:v>6.0268801822931364</c:v>
                  </c:pt>
                  <c:pt idx="4">
                    <c:v>12.549239739303601</c:v>
                  </c:pt>
                  <c:pt idx="5">
                    <c:v>20.319766289576652</c:v>
                  </c:pt>
                  <c:pt idx="6">
                    <c:v>35.861540530229668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5a'!$B$3,'Fig 5a'!$B$13,'Fig 5a'!$B$23,'Fig 5a'!$B$33,'Fig 5a'!$B$43,'Fig 5a'!$B$53,'Fig 5a'!$B$63)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28</c:v>
                </c:pt>
                <c:pt idx="3">
                  <c:v>30</c:v>
                </c:pt>
                <c:pt idx="4">
                  <c:v>33</c:v>
                </c:pt>
                <c:pt idx="5">
                  <c:v>35</c:v>
                </c:pt>
                <c:pt idx="6">
                  <c:v>37</c:v>
                </c:pt>
              </c:numCache>
            </c:numRef>
          </c:cat>
          <c:val>
            <c:numRef>
              <c:f>('Fig 5a'!$L$3,'Fig 5a'!$L$13,'Fig 5a'!$L$23,'Fig 5a'!$L$33,'Fig 5a'!$L$43,'Fig 5a'!$L$53,'Fig 5a'!$L$63)</c:f>
              <c:numCache>
                <c:formatCode>General</c:formatCode>
                <c:ptCount val="7"/>
                <c:pt idx="0">
                  <c:v>0</c:v>
                </c:pt>
                <c:pt idx="1">
                  <c:v>130.79297400028167</c:v>
                </c:pt>
                <c:pt idx="2">
                  <c:v>154.53870950419414</c:v>
                </c:pt>
                <c:pt idx="3">
                  <c:v>160.65058514647333</c:v>
                </c:pt>
                <c:pt idx="4">
                  <c:v>200.85378490940582</c:v>
                </c:pt>
                <c:pt idx="5">
                  <c:v>269.17415207873916</c:v>
                </c:pt>
                <c:pt idx="6">
                  <c:v>242.55374265856562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3D-4F4F-A98C-AA7E45C8AFA5}"/>
            </c:ext>
          </c:extLst>
        </c:ser>
        <c:ser>
          <c:idx val="2"/>
          <c:order val="2"/>
          <c:tx>
            <c:v>Torin1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5a'!$Q$3,'Fig 5a'!$Q$13,'Fig 5a'!$Q$23,'Fig 5a'!$Q$33,'Fig 5a'!$Q$43,'Fig 5a'!$Q$53,'Fig 5a'!$Q$63)</c:f>
                <c:numCache>
                  <c:formatCode>General</c:formatCode>
                  <c:ptCount val="7"/>
                  <c:pt idx="1">
                    <c:v>15.259563008557876</c:v>
                  </c:pt>
                  <c:pt idx="2">
                    <c:v>13.785970196080699</c:v>
                  </c:pt>
                  <c:pt idx="3">
                    <c:v>10.025456192106335</c:v>
                  </c:pt>
                  <c:pt idx="4">
                    <c:v>13.96306550529899</c:v>
                  </c:pt>
                  <c:pt idx="5">
                    <c:v>14.559354396515896</c:v>
                  </c:pt>
                  <c:pt idx="6">
                    <c:v>15.182318032860595</c:v>
                  </c:pt>
                </c:numCache>
              </c:numRef>
            </c:plus>
            <c:minus>
              <c:numRef>
                <c:f>('Fig 5a'!$Q$3,'Fig 5a'!$Q$13,'Fig 5a'!$Q$23,'Fig 5a'!$Q$33,'Fig 5a'!$Q$43,'Fig 5a'!$Q$53,'Fig 5a'!$Q$63)</c:f>
                <c:numCache>
                  <c:formatCode>General</c:formatCode>
                  <c:ptCount val="7"/>
                  <c:pt idx="1">
                    <c:v>15.259563008557876</c:v>
                  </c:pt>
                  <c:pt idx="2">
                    <c:v>13.785970196080699</c:v>
                  </c:pt>
                  <c:pt idx="3">
                    <c:v>10.025456192106335</c:v>
                  </c:pt>
                  <c:pt idx="4">
                    <c:v>13.96306550529899</c:v>
                  </c:pt>
                  <c:pt idx="5">
                    <c:v>14.559354396515896</c:v>
                  </c:pt>
                  <c:pt idx="6">
                    <c:v>15.182318032860595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5a'!$B$3,'Fig 5a'!$B$13,'Fig 5a'!$B$23,'Fig 5a'!$B$33,'Fig 5a'!$B$43,'Fig 5a'!$B$53,'Fig 5a'!$B$63)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28</c:v>
                </c:pt>
                <c:pt idx="3">
                  <c:v>30</c:v>
                </c:pt>
                <c:pt idx="4">
                  <c:v>33</c:v>
                </c:pt>
                <c:pt idx="5">
                  <c:v>35</c:v>
                </c:pt>
                <c:pt idx="6">
                  <c:v>37</c:v>
                </c:pt>
              </c:numCache>
            </c:numRef>
          </c:cat>
          <c:val>
            <c:numRef>
              <c:f>('Fig 5a'!$R$3,'Fig 5a'!$R$13,'Fig 5a'!$R$23,'Fig 5a'!$R$33,'Fig 5a'!$R$43,'Fig 5a'!$R$53,'Fig 5a'!$R$63)</c:f>
              <c:numCache>
                <c:formatCode>General</c:formatCode>
                <c:ptCount val="7"/>
                <c:pt idx="0">
                  <c:v>0</c:v>
                </c:pt>
                <c:pt idx="1">
                  <c:v>154.39650457264688</c:v>
                </c:pt>
                <c:pt idx="2">
                  <c:v>173.14969402694047</c:v>
                </c:pt>
                <c:pt idx="3">
                  <c:v>113.87613321190381</c:v>
                </c:pt>
                <c:pt idx="4">
                  <c:v>131.68923088100496</c:v>
                </c:pt>
                <c:pt idx="5">
                  <c:v>147.14322222538118</c:v>
                </c:pt>
                <c:pt idx="6">
                  <c:v>109.50871110025189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3D-4F4F-A98C-AA7E45C8AFA5}"/>
            </c:ext>
          </c:extLst>
        </c:ser>
        <c:ser>
          <c:idx val="3"/>
          <c:order val="3"/>
          <c:tx>
            <c:v>Combo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('Fig 5a'!$W$3,'Fig 5a'!$W$13,'Fig 5a'!$W$23,'Fig 5a'!$W$33,'Fig 5a'!$W$43,'Fig 5a'!$W$53,'Fig 5a'!$W$63)</c:f>
                <c:numCache>
                  <c:formatCode>General</c:formatCode>
                  <c:ptCount val="7"/>
                  <c:pt idx="1">
                    <c:v>16.737225901432581</c:v>
                  </c:pt>
                  <c:pt idx="2">
                    <c:v>15.296835929722553</c:v>
                  </c:pt>
                  <c:pt idx="3">
                    <c:v>16.808286017441219</c:v>
                  </c:pt>
                  <c:pt idx="4">
                    <c:v>15.279123593881907</c:v>
                  </c:pt>
                  <c:pt idx="5">
                    <c:v>18.997329620317775</c:v>
                  </c:pt>
                  <c:pt idx="6">
                    <c:v>13.689665522511056</c:v>
                  </c:pt>
                </c:numCache>
              </c:numRef>
            </c:plus>
            <c:minus>
              <c:numRef>
                <c:f>('Fig 5a'!$W$3,'Fig 5a'!$W$13,'Fig 5a'!$W$23,'Fig 5a'!$W$33,'Fig 5a'!$W$43,'Fig 5a'!$W$53,'Fig 5a'!$W$63)</c:f>
                <c:numCache>
                  <c:formatCode>General</c:formatCode>
                  <c:ptCount val="7"/>
                  <c:pt idx="1">
                    <c:v>16.737225901432581</c:v>
                  </c:pt>
                  <c:pt idx="2">
                    <c:v>15.296835929722553</c:v>
                  </c:pt>
                  <c:pt idx="3">
                    <c:v>16.808286017441219</c:v>
                  </c:pt>
                  <c:pt idx="4">
                    <c:v>15.279123593881907</c:v>
                  </c:pt>
                  <c:pt idx="5">
                    <c:v>18.997329620317775</c:v>
                  </c:pt>
                  <c:pt idx="6">
                    <c:v>13.689665522511056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('Fig 5a'!$B$3,'Fig 5a'!$B$13,'Fig 5a'!$B$23,'Fig 5a'!$B$33,'Fig 5a'!$B$43,'Fig 5a'!$B$53,'Fig 5a'!$B$63)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28</c:v>
                </c:pt>
                <c:pt idx="3">
                  <c:v>30</c:v>
                </c:pt>
                <c:pt idx="4">
                  <c:v>33</c:v>
                </c:pt>
                <c:pt idx="5">
                  <c:v>35</c:v>
                </c:pt>
                <c:pt idx="6">
                  <c:v>37</c:v>
                </c:pt>
              </c:numCache>
            </c:numRef>
          </c:cat>
          <c:val>
            <c:numRef>
              <c:f>('Fig 5a'!$X$3,'Fig 5a'!$X$13,'Fig 5a'!$X$23,'Fig 5a'!$X$33,'Fig 5a'!$X$43,'Fig 5a'!$X$53,'Fig 5a'!$X$63)</c:f>
              <c:numCache>
                <c:formatCode>General</c:formatCode>
                <c:ptCount val="7"/>
                <c:pt idx="0">
                  <c:v>0</c:v>
                </c:pt>
                <c:pt idx="1">
                  <c:v>128.06617897394713</c:v>
                </c:pt>
                <c:pt idx="2">
                  <c:v>132.76932440815762</c:v>
                </c:pt>
                <c:pt idx="3">
                  <c:v>67.728848482997364</c:v>
                </c:pt>
                <c:pt idx="4">
                  <c:v>73.841914152088549</c:v>
                </c:pt>
                <c:pt idx="5">
                  <c:v>68.802514466609523</c:v>
                </c:pt>
                <c:pt idx="6">
                  <c:v>56.718082076984992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3D-4F4F-A98C-AA7E45C8A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6596424"/>
        <c:axId val="576600032"/>
      </c:lineChart>
      <c:catAx>
        <c:axId val="576596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76600032"/>
        <c:crosses val="autoZero"/>
        <c:auto val="1"/>
        <c:lblAlgn val="ctr"/>
        <c:lblOffset val="100"/>
        <c:noMultiLvlLbl val="0"/>
      </c:catAx>
      <c:valAx>
        <c:axId val="576600032"/>
        <c:scaling>
          <c:orientation val="minMax"/>
          <c:max val="5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76596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6067958767757315"/>
          <c:y val="0.16666085425076507"/>
          <c:w val="0.22505219706230201"/>
          <c:h val="0.35304593109460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281667</xdr:colOff>
      <xdr:row>64</xdr:row>
      <xdr:rowOff>171450</xdr:rowOff>
    </xdr:from>
    <xdr:to>
      <xdr:col>15</xdr:col>
      <xdr:colOff>428624</xdr:colOff>
      <xdr:row>75</xdr:row>
      <xdr:rowOff>141513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DF63C9-2C62-49AB-A658-05A4FF2182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%202%20verte%20and%20torin1%20daily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eiou\AppData\Roaming\Microsoft\Excel\mtor%20gator2%20mfp%20tumor%20volume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2 verte and torin1 daily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r ko"/>
      <sheetName val="hippo activation"/>
      <sheetName val="combination drugs raw"/>
      <sheetName val="combination drug final"/>
      <sheetName val="Sheet2"/>
      <sheetName val="4 mice per group"/>
      <sheetName val="tumor burden and survival"/>
      <sheetName val="exp 2 verte and torin1 dai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1">
          <cell r="B11">
            <v>0</v>
          </cell>
          <cell r="E11">
            <v>0</v>
          </cell>
          <cell r="F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W11">
            <v>0</v>
          </cell>
          <cell r="X11">
            <v>0</v>
          </cell>
        </row>
        <row r="29">
          <cell r="B29">
            <v>27</v>
          </cell>
          <cell r="E29">
            <v>16.479844378407169</v>
          </cell>
          <cell r="F29">
            <v>136.9435220045961</v>
          </cell>
          <cell r="K29">
            <v>17.310851150536095</v>
          </cell>
          <cell r="L29">
            <v>130.79297400028167</v>
          </cell>
          <cell r="Q29">
            <v>15.259563008557876</v>
          </cell>
          <cell r="R29">
            <v>154.39650457264688</v>
          </cell>
          <cell r="W29">
            <v>16.737225901432581</v>
          </cell>
          <cell r="X29">
            <v>128.06617897394713</v>
          </cell>
        </row>
        <row r="38">
          <cell r="B38">
            <v>28</v>
          </cell>
          <cell r="E38">
            <v>16.234544072409591</v>
          </cell>
          <cell r="F38">
            <v>170.89735592242801</v>
          </cell>
          <cell r="K38">
            <v>19.711551733086509</v>
          </cell>
          <cell r="L38">
            <v>154.53870950419414</v>
          </cell>
          <cell r="Q38">
            <v>13.785970196080699</v>
          </cell>
          <cell r="R38">
            <v>173.14969402694047</v>
          </cell>
          <cell r="W38">
            <v>15.296835929722553</v>
          </cell>
          <cell r="X38">
            <v>132.76932440815762</v>
          </cell>
        </row>
        <row r="47">
          <cell r="B47">
            <v>30</v>
          </cell>
          <cell r="E47">
            <v>16.716709956413464</v>
          </cell>
          <cell r="F47">
            <v>158.86518769724137</v>
          </cell>
          <cell r="K47">
            <v>6.0268801822931364</v>
          </cell>
          <cell r="L47">
            <v>160.65058514647333</v>
          </cell>
          <cell r="Q47">
            <v>10.025456192106335</v>
          </cell>
          <cell r="R47">
            <v>113.87613321190381</v>
          </cell>
          <cell r="W47">
            <v>16.808286017441219</v>
          </cell>
          <cell r="X47">
            <v>67.728848482997364</v>
          </cell>
        </row>
        <row r="56">
          <cell r="B56">
            <v>33</v>
          </cell>
          <cell r="E56">
            <v>16.570276745140287</v>
          </cell>
          <cell r="F56">
            <v>218.04342403230552</v>
          </cell>
          <cell r="K56">
            <v>12.549239739303601</v>
          </cell>
          <cell r="L56">
            <v>200.85378490940582</v>
          </cell>
          <cell r="Q56">
            <v>13.96306550529899</v>
          </cell>
          <cell r="R56">
            <v>131.68923088100496</v>
          </cell>
          <cell r="W56">
            <v>15.279123593881907</v>
          </cell>
          <cell r="X56">
            <v>73.841914152088549</v>
          </cell>
        </row>
        <row r="65">
          <cell r="B65">
            <v>35</v>
          </cell>
          <cell r="E65">
            <v>23.314435591006792</v>
          </cell>
          <cell r="F65">
            <v>289.03253106596884</v>
          </cell>
          <cell r="K65">
            <v>20.319766289576652</v>
          </cell>
          <cell r="L65">
            <v>269.17415207873916</v>
          </cell>
          <cell r="Q65">
            <v>14.559354396515896</v>
          </cell>
          <cell r="R65">
            <v>147.14322222538118</v>
          </cell>
          <cell r="W65">
            <v>18.997329620317775</v>
          </cell>
          <cell r="X65">
            <v>68.802514466609523</v>
          </cell>
        </row>
        <row r="74">
          <cell r="B74">
            <v>37</v>
          </cell>
          <cell r="E74">
            <v>50.908679042829561</v>
          </cell>
          <cell r="F74">
            <v>418.50464388381914</v>
          </cell>
          <cell r="K74">
            <v>35.861540530229668</v>
          </cell>
          <cell r="L74">
            <v>242.55374265856562</v>
          </cell>
          <cell r="Q74">
            <v>15.182318032860595</v>
          </cell>
          <cell r="R74">
            <v>109.50871110025189</v>
          </cell>
          <cell r="W74">
            <v>13.689665522511056</v>
          </cell>
          <cell r="X74">
            <v>56.718082076984992</v>
          </cell>
        </row>
        <row r="83">
          <cell r="B83">
            <v>40</v>
          </cell>
          <cell r="E83">
            <v>68.153454723693685</v>
          </cell>
          <cell r="F83">
            <v>421.44581466624049</v>
          </cell>
          <cell r="K83">
            <v>61.167388132916301</v>
          </cell>
          <cell r="L83">
            <v>376.64131842811537</v>
          </cell>
          <cell r="Q83">
            <v>23.343003431089056</v>
          </cell>
          <cell r="R83">
            <v>203.1817914005247</v>
          </cell>
          <cell r="W83">
            <v>17.556952041370593</v>
          </cell>
          <cell r="X83">
            <v>105.9133778905626</v>
          </cell>
        </row>
        <row r="92">
          <cell r="B92">
            <v>42</v>
          </cell>
          <cell r="F92">
            <v>593.74470640603784</v>
          </cell>
          <cell r="L92">
            <v>454.71462619356834</v>
          </cell>
          <cell r="R92">
            <v>324.02397647237802</v>
          </cell>
          <cell r="X92">
            <v>204.3996292876231</v>
          </cell>
        </row>
        <row r="93">
          <cell r="C93" t="str">
            <v>vehical</v>
          </cell>
          <cell r="H93" t="str">
            <v>verteportin</v>
          </cell>
          <cell r="N93" t="str">
            <v>torin1</v>
          </cell>
          <cell r="T93" t="str">
            <v>combol</v>
          </cell>
        </row>
        <row r="101">
          <cell r="B101">
            <v>44</v>
          </cell>
          <cell r="F101">
            <v>738.33079133331319</v>
          </cell>
          <cell r="L101">
            <v>734.79270283020833</v>
          </cell>
          <cell r="R101">
            <v>241.76696658399376</v>
          </cell>
          <cell r="X101">
            <v>186.6699795044988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E12E2-36F3-4AC2-ABC1-1ACD50A6236B}">
  <dimension ref="A1:AA63"/>
  <sheetViews>
    <sheetView tabSelected="1" topLeftCell="I46" zoomScaleNormal="100" workbookViewId="0">
      <selection activeCell="Y69" sqref="Y69"/>
    </sheetView>
  </sheetViews>
  <sheetFormatPr defaultRowHeight="15.75" x14ac:dyDescent="0.25"/>
  <cols>
    <col min="1" max="2" width="29.5703125" style="1" customWidth="1"/>
    <col min="3" max="7" width="9.140625" style="1"/>
    <col min="8" max="8" width="19.42578125" style="1" customWidth="1"/>
    <col min="9" max="12" width="9.140625" style="1"/>
    <col min="13" max="14" width="12.140625" style="1" customWidth="1"/>
    <col min="15" max="18" width="9.140625" style="1"/>
    <col min="19" max="19" width="15" style="1" bestFit="1" customWidth="1"/>
    <col min="20" max="20" width="13.28515625" style="1" customWidth="1"/>
    <col min="21" max="24" width="9.140625" style="1"/>
    <col min="25" max="25" width="15" style="1" bestFit="1" customWidth="1"/>
    <col min="26" max="26" width="9.140625" style="1"/>
    <col min="27" max="27" width="13.85546875" style="1" bestFit="1" customWidth="1"/>
    <col min="28" max="16384" width="9.140625" style="1"/>
  </cols>
  <sheetData>
    <row r="1" spans="1:27" x14ac:dyDescent="0.25">
      <c r="C1" s="1" t="s">
        <v>0</v>
      </c>
    </row>
    <row r="2" spans="1:27" x14ac:dyDescent="0.25">
      <c r="B2" s="1" t="s">
        <v>1</v>
      </c>
      <c r="C2" s="1" t="s">
        <v>2</v>
      </c>
    </row>
    <row r="3" spans="1:27" x14ac:dyDescent="0.25">
      <c r="A3" s="1" t="s">
        <v>3</v>
      </c>
      <c r="B3" s="1">
        <v>0</v>
      </c>
      <c r="F3" s="1">
        <v>0</v>
      </c>
      <c r="L3" s="1">
        <v>0</v>
      </c>
      <c r="R3" s="1">
        <v>0</v>
      </c>
      <c r="X3" s="1">
        <v>0</v>
      </c>
    </row>
    <row r="4" spans="1:27" x14ac:dyDescent="0.25">
      <c r="A4" s="1" t="s">
        <v>4</v>
      </c>
      <c r="B4" s="10">
        <v>43648</v>
      </c>
      <c r="C4" s="1" t="s">
        <v>32</v>
      </c>
      <c r="G4" s="1" t="s">
        <v>41</v>
      </c>
      <c r="H4" s="1" t="s">
        <v>33</v>
      </c>
      <c r="I4" s="1" t="s">
        <v>34</v>
      </c>
      <c r="M4" s="1" t="s">
        <v>41</v>
      </c>
      <c r="N4" s="1" t="s">
        <v>35</v>
      </c>
      <c r="O4" s="1" t="s">
        <v>36</v>
      </c>
      <c r="S4" s="1" t="s">
        <v>41</v>
      </c>
      <c r="T4" s="1" t="s">
        <v>38</v>
      </c>
    </row>
    <row r="5" spans="1:27" x14ac:dyDescent="0.25">
      <c r="A5" s="1" t="s">
        <v>5</v>
      </c>
      <c r="B5" s="1" t="s">
        <v>6</v>
      </c>
      <c r="C5" s="4">
        <v>1</v>
      </c>
      <c r="D5" s="4">
        <v>7.66</v>
      </c>
      <c r="E5" s="4">
        <v>6.87</v>
      </c>
      <c r="F5" s="4">
        <f t="shared" ref="F5:F10" si="0">(4/3*(3.14159)*(D5/2)*(E5/2)^2)</f>
        <v>189.29559124730997</v>
      </c>
      <c r="G5" s="1">
        <v>24.38</v>
      </c>
      <c r="H5" s="1" t="s">
        <v>16</v>
      </c>
      <c r="I5" s="4">
        <v>3</v>
      </c>
      <c r="J5" s="4">
        <v>7.38</v>
      </c>
      <c r="K5" s="4">
        <v>6.93</v>
      </c>
      <c r="L5" s="4">
        <f t="shared" ref="L5:L10" si="1">(4/3*(3.14159)*(J5/2)*(K5/2)^2)</f>
        <v>185.57569107692996</v>
      </c>
      <c r="M5" s="1">
        <v>23.68</v>
      </c>
      <c r="N5" s="1" t="s">
        <v>18</v>
      </c>
      <c r="O5" s="4">
        <v>3</v>
      </c>
      <c r="P5" s="4">
        <v>7.56</v>
      </c>
      <c r="Q5" s="4">
        <v>7.18</v>
      </c>
      <c r="R5" s="4">
        <f t="shared" ref="R5:R11" si="2">(4/3*(3.14159)*(P5/2)*(Q5/2)^2)</f>
        <v>204.06519543815998</v>
      </c>
      <c r="S5" s="1">
        <v>25.33</v>
      </c>
      <c r="T5" s="1" t="s">
        <v>23</v>
      </c>
      <c r="U5" s="4">
        <v>4</v>
      </c>
      <c r="V5" s="4">
        <v>7.32</v>
      </c>
      <c r="W5" s="4">
        <v>7.08</v>
      </c>
      <c r="X5" s="4">
        <f t="shared" ref="X5:X11" si="3">(4/3*(3.14159)*(V5/2)*(W5/2)^2)</f>
        <v>192.12144831072001</v>
      </c>
      <c r="Y5" s="1">
        <v>22.92</v>
      </c>
    </row>
    <row r="6" spans="1:27" x14ac:dyDescent="0.25">
      <c r="B6" s="1" t="s">
        <v>11</v>
      </c>
      <c r="C6" s="5">
        <v>2</v>
      </c>
      <c r="D6" s="5">
        <v>6.84</v>
      </c>
      <c r="E6" s="5">
        <v>5.6</v>
      </c>
      <c r="F6" s="5">
        <f t="shared" si="0"/>
        <v>112.31309913599998</v>
      </c>
      <c r="G6" s="1">
        <v>24.05</v>
      </c>
      <c r="H6" s="1" t="s">
        <v>12</v>
      </c>
      <c r="I6" s="5">
        <v>2</v>
      </c>
      <c r="J6" s="5">
        <v>6.23</v>
      </c>
      <c r="K6" s="5">
        <v>5.59</v>
      </c>
      <c r="L6" s="5">
        <f>(4/3*(3.14159)*(J6/2)*(K6/2)^2)</f>
        <v>101.93185268736165</v>
      </c>
      <c r="M6" s="1">
        <v>25.01</v>
      </c>
      <c r="N6" s="1" t="s">
        <v>7</v>
      </c>
      <c r="O6" s="5">
        <v>1</v>
      </c>
      <c r="P6" s="5">
        <v>6.28</v>
      </c>
      <c r="Q6" s="5">
        <v>6.05</v>
      </c>
      <c r="R6" s="5">
        <f t="shared" si="2"/>
        <v>120.35625021383333</v>
      </c>
      <c r="S6" s="1">
        <v>22.36</v>
      </c>
      <c r="T6" s="1" t="s">
        <v>15</v>
      </c>
      <c r="U6" s="5">
        <v>2</v>
      </c>
      <c r="V6" s="5">
        <v>6.69</v>
      </c>
      <c r="W6" s="5">
        <v>5.85</v>
      </c>
      <c r="X6" s="5">
        <f t="shared" si="3"/>
        <v>119.87706610912498</v>
      </c>
      <c r="Y6" s="1">
        <v>21.4</v>
      </c>
    </row>
    <row r="7" spans="1:27" x14ac:dyDescent="0.25">
      <c r="B7" s="1" t="s">
        <v>21</v>
      </c>
      <c r="C7" s="7">
        <v>4</v>
      </c>
      <c r="D7" s="7">
        <v>6.84</v>
      </c>
      <c r="E7" s="7">
        <v>6.66</v>
      </c>
      <c r="F7" s="7">
        <f t="shared" si="0"/>
        <v>158.85570472056</v>
      </c>
      <c r="G7" s="1">
        <v>23.4</v>
      </c>
      <c r="H7" s="1" t="s">
        <v>17</v>
      </c>
      <c r="I7" s="7">
        <v>3</v>
      </c>
      <c r="J7" s="7">
        <v>7.06</v>
      </c>
      <c r="K7" s="7">
        <v>6.49</v>
      </c>
      <c r="L7" s="7">
        <f t="shared" si="1"/>
        <v>155.70133996842333</v>
      </c>
      <c r="M7" s="1">
        <v>24.09</v>
      </c>
      <c r="N7" s="1" t="s">
        <v>13</v>
      </c>
      <c r="O7" s="7">
        <v>2</v>
      </c>
      <c r="P7" s="7">
        <v>6.76</v>
      </c>
      <c r="Q7" s="7">
        <v>6.57</v>
      </c>
      <c r="R7" s="7">
        <f t="shared" si="2"/>
        <v>152.78323116185999</v>
      </c>
      <c r="S7" s="1">
        <v>25.26</v>
      </c>
      <c r="T7" s="1" t="s">
        <v>28</v>
      </c>
      <c r="U7" s="7">
        <v>5</v>
      </c>
      <c r="V7" s="7">
        <v>6.89</v>
      </c>
      <c r="W7" s="7">
        <v>6.53</v>
      </c>
      <c r="X7" s="7">
        <f t="shared" si="3"/>
        <v>153.83099174393166</v>
      </c>
      <c r="Y7" s="1">
        <v>23.02</v>
      </c>
    </row>
    <row r="8" spans="1:27" x14ac:dyDescent="0.25">
      <c r="B8" s="1" t="s">
        <v>31</v>
      </c>
      <c r="C8" s="6">
        <v>6</v>
      </c>
      <c r="D8" s="6">
        <v>7.25</v>
      </c>
      <c r="E8" s="6">
        <v>6.24</v>
      </c>
      <c r="F8" s="6">
        <f t="shared" si="0"/>
        <v>147.81055286399999</v>
      </c>
      <c r="G8" s="1">
        <v>23</v>
      </c>
      <c r="H8" s="1" t="s">
        <v>22</v>
      </c>
      <c r="I8" s="6">
        <v>4</v>
      </c>
      <c r="J8" s="6">
        <v>6.82</v>
      </c>
      <c r="K8" s="6">
        <v>6.41</v>
      </c>
      <c r="L8" s="6">
        <f t="shared" si="1"/>
        <v>146.72316583646335</v>
      </c>
      <c r="M8" s="1">
        <v>22.35</v>
      </c>
      <c r="N8" s="1" t="s">
        <v>9</v>
      </c>
      <c r="O8" s="6">
        <v>1</v>
      </c>
      <c r="P8" s="6">
        <v>6.73</v>
      </c>
      <c r="Q8" s="6">
        <v>6.52</v>
      </c>
      <c r="R8" s="6">
        <f t="shared" si="2"/>
        <v>149.79886098621333</v>
      </c>
      <c r="S8" s="1">
        <v>24.5</v>
      </c>
      <c r="T8" s="1" t="s">
        <v>10</v>
      </c>
      <c r="U8" s="6">
        <v>1</v>
      </c>
      <c r="V8" s="6">
        <v>6.58</v>
      </c>
      <c r="W8" s="6">
        <v>6.14</v>
      </c>
      <c r="X8" s="6">
        <f t="shared" si="3"/>
        <v>129.8855660458533</v>
      </c>
      <c r="Y8" s="1">
        <v>24.88</v>
      </c>
    </row>
    <row r="9" spans="1:27" x14ac:dyDescent="0.25">
      <c r="B9" s="1" t="s">
        <v>14</v>
      </c>
      <c r="C9" s="2">
        <v>2</v>
      </c>
      <c r="D9" s="2">
        <v>5.52</v>
      </c>
      <c r="E9" s="2">
        <v>5</v>
      </c>
      <c r="F9" s="2">
        <f t="shared" si="0"/>
        <v>72.256569999999982</v>
      </c>
      <c r="G9" s="1">
        <v>22.66</v>
      </c>
      <c r="H9" s="1" t="s">
        <v>27</v>
      </c>
      <c r="I9" s="2">
        <v>5</v>
      </c>
      <c r="J9" s="2">
        <v>5.2</v>
      </c>
      <c r="K9" s="2">
        <v>4.9000000000000004</v>
      </c>
      <c r="L9" s="2">
        <f t="shared" si="1"/>
        <v>65.372299113333341</v>
      </c>
      <c r="M9" s="1">
        <v>23.87</v>
      </c>
      <c r="N9" s="1" t="s">
        <v>8</v>
      </c>
      <c r="O9" s="2">
        <v>1</v>
      </c>
      <c r="P9" s="2">
        <v>5.73</v>
      </c>
      <c r="Q9" s="2">
        <v>5.49</v>
      </c>
      <c r="R9" s="2">
        <f t="shared" si="2"/>
        <v>90.426884104845001</v>
      </c>
      <c r="S9" s="1">
        <v>24.5</v>
      </c>
      <c r="T9" s="1" t="s">
        <v>19</v>
      </c>
      <c r="U9" s="2">
        <v>3</v>
      </c>
      <c r="V9" s="2">
        <v>5.86</v>
      </c>
      <c r="W9" s="2">
        <v>5.25</v>
      </c>
      <c r="X9" s="2">
        <f t="shared" si="3"/>
        <v>84.569639306249996</v>
      </c>
      <c r="Y9" s="1">
        <v>22.35</v>
      </c>
    </row>
    <row r="10" spans="1:27" x14ac:dyDescent="0.25">
      <c r="B10" s="1" t="s">
        <v>20</v>
      </c>
      <c r="C10" s="7">
        <v>3</v>
      </c>
      <c r="D10" s="7">
        <v>6.56</v>
      </c>
      <c r="E10" s="7">
        <v>6.41</v>
      </c>
      <c r="F10" s="7">
        <f t="shared" si="0"/>
        <v>141.12961405970665</v>
      </c>
      <c r="G10" s="1">
        <v>25.16</v>
      </c>
      <c r="H10" s="1" t="s">
        <v>30</v>
      </c>
      <c r="I10" s="9">
        <v>5</v>
      </c>
      <c r="J10" s="9">
        <v>6.37</v>
      </c>
      <c r="K10" s="9">
        <v>6.23</v>
      </c>
      <c r="L10" s="9">
        <f t="shared" si="1"/>
        <v>129.45349531917833</v>
      </c>
      <c r="M10" s="1">
        <v>21.08</v>
      </c>
      <c r="N10" s="8" t="s">
        <v>26</v>
      </c>
      <c r="O10" s="7">
        <v>5</v>
      </c>
      <c r="P10" s="7">
        <v>7.26</v>
      </c>
      <c r="Q10" s="7">
        <v>6.59</v>
      </c>
      <c r="R10" s="7">
        <f t="shared" si="2"/>
        <v>165.08427446158998</v>
      </c>
      <c r="S10" s="1">
        <v>20.9</v>
      </c>
      <c r="T10" s="1" t="s">
        <v>29</v>
      </c>
      <c r="U10" s="2">
        <v>5</v>
      </c>
      <c r="V10" s="2">
        <v>5.75</v>
      </c>
      <c r="W10" s="2">
        <v>4.54</v>
      </c>
      <c r="X10" s="2">
        <f t="shared" si="3"/>
        <v>62.055146592166658</v>
      </c>
      <c r="Y10" s="1">
        <v>25.49</v>
      </c>
    </row>
    <row r="11" spans="1:27" x14ac:dyDescent="0.25">
      <c r="N11" s="1" t="s">
        <v>24</v>
      </c>
      <c r="P11" s="1">
        <v>7.64</v>
      </c>
      <c r="Q11" s="1">
        <v>7.04</v>
      </c>
      <c r="R11" s="1">
        <f t="shared" si="2"/>
        <v>198.26083564202665</v>
      </c>
      <c r="S11" s="1">
        <v>23.42</v>
      </c>
      <c r="T11" s="3" t="s">
        <v>39</v>
      </c>
      <c r="U11" s="1">
        <v>4</v>
      </c>
      <c r="V11" s="1">
        <v>7.3</v>
      </c>
      <c r="W11" s="1">
        <v>6.35</v>
      </c>
      <c r="X11" s="1">
        <f t="shared" si="3"/>
        <v>154.12339470958329</v>
      </c>
      <c r="Y11" s="1">
        <v>22.22</v>
      </c>
    </row>
    <row r="12" spans="1:27" x14ac:dyDescent="0.25">
      <c r="E12" s="1" t="s">
        <v>42</v>
      </c>
      <c r="F12" s="1" t="s">
        <v>43</v>
      </c>
      <c r="K12" s="1" t="s">
        <v>42</v>
      </c>
      <c r="L12" s="1" t="s">
        <v>43</v>
      </c>
      <c r="M12" s="1" t="s">
        <v>44</v>
      </c>
      <c r="Q12" s="1" t="s">
        <v>42</v>
      </c>
      <c r="R12" s="1" t="s">
        <v>43</v>
      </c>
      <c r="S12" s="1" t="s">
        <v>44</v>
      </c>
      <c r="T12" s="3"/>
      <c r="W12" s="1" t="s">
        <v>42</v>
      </c>
      <c r="X12" s="1" t="s">
        <v>43</v>
      </c>
      <c r="Y12" s="1" t="s">
        <v>44</v>
      </c>
      <c r="Z12" s="1" t="s">
        <v>45</v>
      </c>
      <c r="AA12" s="1" t="s">
        <v>46</v>
      </c>
    </row>
    <row r="13" spans="1:27" x14ac:dyDescent="0.25">
      <c r="B13" s="1">
        <v>27</v>
      </c>
      <c r="E13" s="1">
        <f>STDEV(F5:F10)/SQRT(6)</f>
        <v>16.479844378407169</v>
      </c>
      <c r="F13" s="1">
        <f>AVERAGE(F5:F10)</f>
        <v>136.9435220045961</v>
      </c>
      <c r="K13" s="1">
        <f>STDEV(L5:L10)/SQRT(6)</f>
        <v>17.310851150536095</v>
      </c>
      <c r="L13" s="1">
        <f>AVERAGE(L5:L10)</f>
        <v>130.79297400028167</v>
      </c>
      <c r="M13" s="1">
        <f>TTEST(F5:F10,L5:L10,2,2)</f>
        <v>0.80213717989209576</v>
      </c>
      <c r="Q13" s="1">
        <f>STDEV(R5:R11)/SQRT(7)</f>
        <v>15.259563008557876</v>
      </c>
      <c r="R13" s="1">
        <f>AVERAGE(R5:R11)</f>
        <v>154.39650457264688</v>
      </c>
      <c r="S13" s="1">
        <f>TTEST(F5:F10,R5:R11,2,2)</f>
        <v>0.45350485774271743</v>
      </c>
      <c r="W13" s="1">
        <f>STDEV(X5:X11)/SQRT(7)</f>
        <v>16.737225901432581</v>
      </c>
      <c r="X13" s="1">
        <f>AVERAGE(X5:X11)</f>
        <v>128.06617897394713</v>
      </c>
      <c r="Y13" s="1">
        <f>TTEST(F5:F10,X5:X11,2,2)</f>
        <v>0.71477125739788416</v>
      </c>
      <c r="Z13" s="1">
        <f>TTEST(R5:R11,X5:X11,2,2)</f>
        <v>0.26762093988803831</v>
      </c>
      <c r="AA13" s="1">
        <f>TTEST(L5:L10,X5:X11,2,2)</f>
        <v>0.91219624716059433</v>
      </c>
    </row>
    <row r="14" spans="1:27" x14ac:dyDescent="0.25">
      <c r="B14" s="10">
        <v>43649</v>
      </c>
      <c r="C14" s="1" t="s">
        <v>32</v>
      </c>
      <c r="H14" s="1" t="s">
        <v>33</v>
      </c>
      <c r="I14" s="1" t="s">
        <v>34</v>
      </c>
      <c r="N14" s="1" t="s">
        <v>35</v>
      </c>
      <c r="O14" s="1" t="s">
        <v>36</v>
      </c>
      <c r="T14" s="1" t="s">
        <v>37</v>
      </c>
    </row>
    <row r="15" spans="1:27" x14ac:dyDescent="0.25">
      <c r="B15" s="1" t="s">
        <v>6</v>
      </c>
      <c r="C15" s="4">
        <v>1</v>
      </c>
      <c r="D15" s="4">
        <v>7.86</v>
      </c>
      <c r="E15" s="4">
        <v>7.52</v>
      </c>
      <c r="F15" s="4">
        <f t="shared" ref="F15:F20" si="4">(4/3*(3.14159)*(D15/2)*(E15/2)^2)</f>
        <v>232.73220418815998</v>
      </c>
      <c r="G15" s="1">
        <v>24.38</v>
      </c>
      <c r="H15" s="1" t="s">
        <v>16</v>
      </c>
      <c r="I15" s="4">
        <v>3</v>
      </c>
      <c r="J15" s="4">
        <v>7.72</v>
      </c>
      <c r="K15" s="4">
        <v>7.66</v>
      </c>
      <c r="L15" s="4">
        <f t="shared" ref="L15:L20" si="5">(4/3*(3.14159)*(J15/2)*(K15/2)^2)</f>
        <v>237.17728595581332</v>
      </c>
      <c r="M15" s="1">
        <v>23.68</v>
      </c>
      <c r="N15" s="1" t="s">
        <v>18</v>
      </c>
      <c r="O15" s="4">
        <v>3</v>
      </c>
      <c r="P15" s="4">
        <v>7.75</v>
      </c>
      <c r="Q15" s="4">
        <v>7.03</v>
      </c>
      <c r="R15" s="4">
        <f t="shared" ref="R15:R21" si="6">(4/3*(3.14159)*(P15/2)*(Q15/2)^2)</f>
        <v>200.54443175670835</v>
      </c>
      <c r="S15" s="1">
        <v>25.33</v>
      </c>
      <c r="T15" s="1" t="s">
        <v>23</v>
      </c>
      <c r="U15" s="4">
        <v>4</v>
      </c>
      <c r="V15" s="4">
        <v>7.69</v>
      </c>
      <c r="W15" s="4">
        <v>7.07</v>
      </c>
      <c r="X15" s="4">
        <f t="shared" ref="X15:X21" si="7">(4/3*(3.14159)*(V15/2)*(W15/2)^2)</f>
        <v>201.26275945179833</v>
      </c>
      <c r="Y15" s="1">
        <v>22.92</v>
      </c>
    </row>
    <row r="16" spans="1:27" x14ac:dyDescent="0.25">
      <c r="B16" s="1" t="s">
        <v>11</v>
      </c>
      <c r="C16" s="5">
        <v>2</v>
      </c>
      <c r="D16" s="5">
        <v>7.62</v>
      </c>
      <c r="E16" s="5">
        <v>6.38</v>
      </c>
      <c r="F16" s="5">
        <f t="shared" si="4"/>
        <v>162.40320071491999</v>
      </c>
      <c r="G16" s="1">
        <v>24.05</v>
      </c>
      <c r="H16" s="1" t="s">
        <v>12</v>
      </c>
      <c r="I16" s="5">
        <v>2</v>
      </c>
      <c r="J16" s="5">
        <v>6.53</v>
      </c>
      <c r="K16" s="5">
        <v>6.12</v>
      </c>
      <c r="L16" s="5">
        <f t="shared" si="5"/>
        <v>128.06023104648</v>
      </c>
      <c r="M16" s="1">
        <v>25.01</v>
      </c>
      <c r="N16" s="1" t="s">
        <v>7</v>
      </c>
      <c r="O16" s="5">
        <v>1</v>
      </c>
      <c r="P16" s="5">
        <v>6.7</v>
      </c>
      <c r="Q16" s="5">
        <v>6.39</v>
      </c>
      <c r="R16" s="5">
        <f t="shared" si="6"/>
        <v>143.24345069354999</v>
      </c>
      <c r="S16" s="1">
        <v>22.36</v>
      </c>
      <c r="T16" s="1" t="s">
        <v>15</v>
      </c>
      <c r="U16" s="5">
        <v>2</v>
      </c>
      <c r="V16" s="5">
        <v>6.74</v>
      </c>
      <c r="W16" s="5">
        <v>5</v>
      </c>
      <c r="X16" s="5">
        <f t="shared" si="7"/>
        <v>88.226319166666656</v>
      </c>
      <c r="Y16" s="1">
        <v>21.4</v>
      </c>
    </row>
    <row r="17" spans="2:27" x14ac:dyDescent="0.25">
      <c r="B17" s="1" t="s">
        <v>21</v>
      </c>
      <c r="C17" s="7">
        <v>4</v>
      </c>
      <c r="D17" s="7">
        <v>6.68</v>
      </c>
      <c r="E17" s="7">
        <v>6.65</v>
      </c>
      <c r="F17" s="7">
        <f t="shared" si="4"/>
        <v>154.67424633616665</v>
      </c>
      <c r="G17" s="1">
        <v>23.4</v>
      </c>
      <c r="H17" s="1" t="s">
        <v>17</v>
      </c>
      <c r="I17" s="7">
        <v>3</v>
      </c>
      <c r="J17" s="7">
        <v>7.63</v>
      </c>
      <c r="K17" s="7">
        <v>5.95</v>
      </c>
      <c r="L17" s="7">
        <f t="shared" si="5"/>
        <v>141.43494466820835</v>
      </c>
      <c r="M17" s="1">
        <v>24.09</v>
      </c>
      <c r="N17" s="1" t="s">
        <v>13</v>
      </c>
      <c r="O17" s="7">
        <v>2</v>
      </c>
      <c r="P17" s="7">
        <v>7.21</v>
      </c>
      <c r="Q17" s="7">
        <v>7.21</v>
      </c>
      <c r="R17" s="7">
        <f t="shared" si="6"/>
        <v>196.24746234399831</v>
      </c>
      <c r="S17" s="1">
        <v>25.26</v>
      </c>
      <c r="T17" s="1" t="s">
        <v>28</v>
      </c>
      <c r="U17" s="7">
        <v>5</v>
      </c>
      <c r="V17" s="7">
        <v>6.68</v>
      </c>
      <c r="W17" s="7">
        <v>6.3</v>
      </c>
      <c r="X17" s="7">
        <f t="shared" si="7"/>
        <v>138.82120723799997</v>
      </c>
      <c r="Y17" s="1">
        <v>23.02</v>
      </c>
    </row>
    <row r="18" spans="2:27" x14ac:dyDescent="0.25">
      <c r="B18" s="1" t="s">
        <v>31</v>
      </c>
      <c r="C18" s="6">
        <v>6</v>
      </c>
      <c r="D18" s="6">
        <v>7.57</v>
      </c>
      <c r="E18" s="6">
        <v>7.18</v>
      </c>
      <c r="F18" s="6">
        <f t="shared" si="4"/>
        <v>204.33512294535333</v>
      </c>
      <c r="G18" s="1">
        <v>23</v>
      </c>
      <c r="H18" s="1" t="s">
        <v>22</v>
      </c>
      <c r="I18" s="6">
        <v>4</v>
      </c>
      <c r="J18" s="6">
        <v>7.3</v>
      </c>
      <c r="K18" s="6">
        <v>7</v>
      </c>
      <c r="L18" s="6">
        <f t="shared" si="5"/>
        <v>187.2911238333333</v>
      </c>
      <c r="M18" s="1">
        <v>22.35</v>
      </c>
      <c r="N18" s="1" t="s">
        <v>9</v>
      </c>
      <c r="O18" s="6">
        <v>1</v>
      </c>
      <c r="P18" s="6">
        <v>6.94</v>
      </c>
      <c r="Q18" s="6">
        <v>6.42</v>
      </c>
      <c r="R18" s="6">
        <f t="shared" si="6"/>
        <v>149.77101812123999</v>
      </c>
      <c r="S18" s="1">
        <v>24.5</v>
      </c>
      <c r="T18" s="1" t="s">
        <v>10</v>
      </c>
      <c r="U18" s="6">
        <v>1</v>
      </c>
      <c r="V18" s="6">
        <v>7.13</v>
      </c>
      <c r="W18" s="6">
        <v>5.63</v>
      </c>
      <c r="X18" s="6">
        <f t="shared" si="7"/>
        <v>118.33264580437164</v>
      </c>
      <c r="Y18" s="1">
        <v>24.88</v>
      </c>
    </row>
    <row r="19" spans="2:27" x14ac:dyDescent="0.25">
      <c r="B19" s="1" t="s">
        <v>14</v>
      </c>
      <c r="C19" s="2">
        <v>2</v>
      </c>
      <c r="D19" s="2">
        <v>7.64</v>
      </c>
      <c r="E19" s="2">
        <v>6</v>
      </c>
      <c r="F19" s="2">
        <f t="shared" si="4"/>
        <v>144.01048559999998</v>
      </c>
      <c r="G19" s="1">
        <v>22.66</v>
      </c>
      <c r="H19" s="1" t="s">
        <v>27</v>
      </c>
      <c r="I19" s="2">
        <v>5</v>
      </c>
      <c r="J19" s="2">
        <v>6.06</v>
      </c>
      <c r="K19" s="2">
        <v>6.01</v>
      </c>
      <c r="L19" s="2">
        <f t="shared" si="5"/>
        <v>114.60929040858997</v>
      </c>
      <c r="M19" s="1">
        <v>23.87</v>
      </c>
      <c r="N19" s="1" t="s">
        <v>8</v>
      </c>
      <c r="O19" s="2">
        <v>1</v>
      </c>
      <c r="P19" s="2">
        <v>6.97</v>
      </c>
      <c r="Q19" s="2">
        <v>6.1</v>
      </c>
      <c r="R19" s="2">
        <f t="shared" si="6"/>
        <v>135.79716506383329</v>
      </c>
      <c r="S19" s="1">
        <v>24.5</v>
      </c>
      <c r="T19" s="1" t="s">
        <v>19</v>
      </c>
      <c r="U19" s="2">
        <v>3</v>
      </c>
      <c r="V19" s="2">
        <v>7.32</v>
      </c>
      <c r="W19" s="2">
        <v>5.9</v>
      </c>
      <c r="X19" s="2">
        <f t="shared" si="7"/>
        <v>133.41767243800001</v>
      </c>
      <c r="Y19" s="1">
        <v>22.35</v>
      </c>
    </row>
    <row r="20" spans="2:27" x14ac:dyDescent="0.25">
      <c r="B20" s="1" t="s">
        <v>20</v>
      </c>
      <c r="C20" s="7">
        <v>3</v>
      </c>
      <c r="D20" s="7">
        <v>6.91</v>
      </c>
      <c r="E20" s="7">
        <v>5.93</v>
      </c>
      <c r="F20" s="7">
        <f t="shared" si="4"/>
        <v>127.2288757499683</v>
      </c>
      <c r="G20" s="1">
        <v>25.16</v>
      </c>
      <c r="H20" s="1" t="s">
        <v>30</v>
      </c>
      <c r="I20" s="9">
        <v>5</v>
      </c>
      <c r="J20" s="9">
        <v>6.76</v>
      </c>
      <c r="K20" s="9">
        <v>5.79</v>
      </c>
      <c r="L20" s="9">
        <f t="shared" si="5"/>
        <v>118.65938111273998</v>
      </c>
      <c r="M20" s="1">
        <v>21.08</v>
      </c>
      <c r="N20" s="8" t="s">
        <v>26</v>
      </c>
      <c r="O20" s="7">
        <v>5</v>
      </c>
      <c r="P20" s="7">
        <v>7.93</v>
      </c>
      <c r="Q20" s="7">
        <v>7.48</v>
      </c>
      <c r="R20" s="7">
        <f t="shared" si="6"/>
        <v>232.31360198141334</v>
      </c>
      <c r="S20" s="1">
        <v>20.9</v>
      </c>
      <c r="T20" s="1" t="s">
        <v>29</v>
      </c>
      <c r="U20" s="2">
        <v>5</v>
      </c>
      <c r="V20" s="2">
        <v>6.08</v>
      </c>
      <c r="W20" s="2">
        <v>5.24</v>
      </c>
      <c r="X20" s="2">
        <f t="shared" si="7"/>
        <v>87.410661871786672</v>
      </c>
      <c r="Y20" s="1">
        <v>25.49</v>
      </c>
    </row>
    <row r="21" spans="2:27" x14ac:dyDescent="0.25">
      <c r="N21" s="1" t="s">
        <v>24</v>
      </c>
      <c r="P21" s="1">
        <v>7.56</v>
      </c>
      <c r="Q21" s="1">
        <v>6.24</v>
      </c>
      <c r="R21" s="1">
        <f t="shared" si="6"/>
        <v>154.13072822784</v>
      </c>
      <c r="S21" s="1">
        <v>23.42</v>
      </c>
      <c r="T21" s="3" t="s">
        <v>25</v>
      </c>
      <c r="U21" s="1">
        <v>4</v>
      </c>
      <c r="V21" s="1">
        <v>6.93</v>
      </c>
      <c r="W21" s="1">
        <v>6.68</v>
      </c>
      <c r="X21" s="1">
        <f t="shared" si="7"/>
        <v>161.91400488647997</v>
      </c>
      <c r="Y21" s="1">
        <v>22.22</v>
      </c>
    </row>
    <row r="22" spans="2:27" x14ac:dyDescent="0.25">
      <c r="E22" s="1" t="s">
        <v>42</v>
      </c>
      <c r="F22" s="1" t="s">
        <v>43</v>
      </c>
      <c r="K22" s="1" t="s">
        <v>42</v>
      </c>
      <c r="L22" s="1" t="s">
        <v>43</v>
      </c>
      <c r="M22" s="1" t="s">
        <v>44</v>
      </c>
      <c r="Q22" s="1" t="s">
        <v>42</v>
      </c>
      <c r="R22" s="1" t="s">
        <v>43</v>
      </c>
      <c r="S22" s="1" t="s">
        <v>44</v>
      </c>
      <c r="T22" s="3"/>
      <c r="W22" s="1" t="s">
        <v>42</v>
      </c>
      <c r="X22" s="1" t="s">
        <v>43</v>
      </c>
      <c r="Y22" s="1" t="s">
        <v>44</v>
      </c>
      <c r="Z22" s="1" t="s">
        <v>45</v>
      </c>
      <c r="AA22" s="1" t="s">
        <v>46</v>
      </c>
    </row>
    <row r="23" spans="2:27" x14ac:dyDescent="0.25">
      <c r="B23" s="1">
        <v>28</v>
      </c>
      <c r="E23" s="1">
        <f>STDEV(F15:F20)/SQRT(6)</f>
        <v>16.234544072409591</v>
      </c>
      <c r="F23" s="1">
        <f>AVERAGE(F15:F20)</f>
        <v>170.89735592242801</v>
      </c>
      <c r="K23" s="1">
        <f>STDEV(L15:L20)/SQRT(6)</f>
        <v>19.711551733086509</v>
      </c>
      <c r="L23" s="1">
        <f>AVERAGE(L15:L20)</f>
        <v>154.53870950419414</v>
      </c>
      <c r="M23" s="1">
        <f>TTEST(F15:F20,L15:L20,2,2)</f>
        <v>0.5361837999607032</v>
      </c>
      <c r="Q23" s="1">
        <f>STDEV(R15:R21)/SQRT(7)</f>
        <v>13.785970196080699</v>
      </c>
      <c r="R23" s="1">
        <f>AVERAGE(R15:R21)</f>
        <v>173.14969402694047</v>
      </c>
      <c r="S23" s="1">
        <f>TTEST(F15:F20,R15:R21,2,2)</f>
        <v>0.91708705344572228</v>
      </c>
      <c r="W23" s="1">
        <f>STDEV(X15:X21)/SQRT(7)</f>
        <v>15.296835929722553</v>
      </c>
      <c r="X23" s="1">
        <f>AVERAGE(X15:X21)</f>
        <v>132.76932440815762</v>
      </c>
      <c r="Y23" s="1">
        <f>TTEST(F15:F20,X15:X21,2,2)</f>
        <v>0.11589360848263799</v>
      </c>
      <c r="Z23" s="1">
        <f>TTEST(R15:R21,X15:X21,2,2)</f>
        <v>7.3512070487472686E-2</v>
      </c>
      <c r="AA23" s="1">
        <f>TTEST(L15:L20,X15:X21,2,2)</f>
        <v>0.39488631510546468</v>
      </c>
    </row>
    <row r="24" spans="2:27" x14ac:dyDescent="0.25">
      <c r="B24" s="10">
        <v>43651</v>
      </c>
      <c r="C24" s="1" t="s">
        <v>32</v>
      </c>
      <c r="H24" s="1" t="s">
        <v>33</v>
      </c>
      <c r="I24" s="1" t="s">
        <v>34</v>
      </c>
      <c r="N24" s="1" t="s">
        <v>35</v>
      </c>
      <c r="O24" s="1" t="s">
        <v>36</v>
      </c>
      <c r="T24" s="1" t="s">
        <v>37</v>
      </c>
    </row>
    <row r="25" spans="2:27" x14ac:dyDescent="0.25">
      <c r="B25" s="1" t="s">
        <v>6</v>
      </c>
      <c r="C25" s="4">
        <v>1</v>
      </c>
      <c r="D25" s="4">
        <v>8.51</v>
      </c>
      <c r="E25" s="4">
        <v>7.08</v>
      </c>
      <c r="F25" s="4">
        <f t="shared" ref="F25:F30" si="8">(4/3*(3.14159)*(D25/2)*(E25/2)^2)</f>
        <v>223.35430671095997</v>
      </c>
      <c r="G25" s="1">
        <v>24.41</v>
      </c>
      <c r="H25" s="1" t="s">
        <v>16</v>
      </c>
      <c r="I25" s="4">
        <v>3</v>
      </c>
      <c r="J25" s="4">
        <v>7.63</v>
      </c>
      <c r="K25" s="4">
        <v>6.66</v>
      </c>
      <c r="L25" s="4">
        <f t="shared" ref="L25:L30" si="9">(4/3*(3.14159)*(J25/2)*(K25/2)^2)</f>
        <v>177.20307412541999</v>
      </c>
      <c r="M25" s="1">
        <v>22.92</v>
      </c>
      <c r="N25" s="1" t="s">
        <v>18</v>
      </c>
      <c r="O25" s="4">
        <v>3</v>
      </c>
      <c r="P25" s="4">
        <v>6.9</v>
      </c>
      <c r="Q25" s="4">
        <v>6.31</v>
      </c>
      <c r="R25" s="4">
        <f t="shared" ref="R25:R31" si="10">(4/3*(3.14159)*(P25/2)*(Q25/2)^2)</f>
        <v>143.84874083884998</v>
      </c>
      <c r="S25" s="1">
        <v>24.56</v>
      </c>
      <c r="T25" s="1" t="s">
        <v>23</v>
      </c>
      <c r="U25" s="4">
        <v>4</v>
      </c>
      <c r="V25" s="4">
        <v>6.13</v>
      </c>
      <c r="W25" s="4">
        <v>6.08</v>
      </c>
      <c r="X25" s="4">
        <f t="shared" ref="X25:X31" si="11">(4/3*(3.14159)*(V25/2)*(W25/2)^2)</f>
        <v>118.64949348181331</v>
      </c>
      <c r="Y25" s="1">
        <v>22</v>
      </c>
    </row>
    <row r="26" spans="2:27" x14ac:dyDescent="0.25">
      <c r="B26" s="1" t="s">
        <v>11</v>
      </c>
      <c r="C26" s="5">
        <v>2</v>
      </c>
      <c r="D26" s="5">
        <v>6.95</v>
      </c>
      <c r="E26" s="5">
        <v>5.39</v>
      </c>
      <c r="F26" s="5">
        <f t="shared" si="8"/>
        <v>105.72083642184165</v>
      </c>
      <c r="G26" s="1">
        <v>23.21</v>
      </c>
      <c r="H26" s="1" t="s">
        <v>12</v>
      </c>
      <c r="I26" s="5">
        <v>2</v>
      </c>
      <c r="J26" s="5">
        <v>7.09</v>
      </c>
      <c r="K26" s="5">
        <v>6.79</v>
      </c>
      <c r="L26" s="5">
        <f t="shared" si="9"/>
        <v>171.1528121316183</v>
      </c>
      <c r="M26" s="1">
        <v>22.73</v>
      </c>
      <c r="N26" s="1" t="s">
        <v>7</v>
      </c>
      <c r="O26" s="5">
        <v>1</v>
      </c>
      <c r="P26" s="5">
        <v>6.08</v>
      </c>
      <c r="Q26" s="5">
        <v>5.25</v>
      </c>
      <c r="R26" s="5">
        <f t="shared" si="10"/>
        <v>87.744608699999986</v>
      </c>
      <c r="S26" s="1">
        <v>20.81</v>
      </c>
      <c r="T26" s="1" t="s">
        <v>15</v>
      </c>
      <c r="U26" s="5">
        <v>2</v>
      </c>
      <c r="V26" s="5">
        <v>4.18</v>
      </c>
      <c r="W26" s="5">
        <v>3.9</v>
      </c>
      <c r="X26" s="5">
        <f t="shared" si="11"/>
        <v>33.289230116999995</v>
      </c>
      <c r="Y26" s="1">
        <v>19.23</v>
      </c>
    </row>
    <row r="27" spans="2:27" x14ac:dyDescent="0.25">
      <c r="B27" s="1" t="s">
        <v>21</v>
      </c>
      <c r="C27" s="7">
        <v>4</v>
      </c>
      <c r="D27" s="7">
        <v>6.85</v>
      </c>
      <c r="E27" s="7">
        <v>6.27</v>
      </c>
      <c r="F27" s="7">
        <f t="shared" si="8"/>
        <v>141.00155709172495</v>
      </c>
      <c r="G27" s="1">
        <v>22.74</v>
      </c>
      <c r="H27" s="1" t="s">
        <v>17</v>
      </c>
      <c r="I27" s="7">
        <v>3</v>
      </c>
      <c r="J27" s="7">
        <v>7.1</v>
      </c>
      <c r="K27" s="7">
        <v>6.65</v>
      </c>
      <c r="L27" s="7">
        <f t="shared" si="9"/>
        <v>164.39927380041667</v>
      </c>
      <c r="M27" s="1">
        <v>23.66</v>
      </c>
      <c r="N27" s="1" t="s">
        <v>13</v>
      </c>
      <c r="O27" s="7">
        <v>2</v>
      </c>
      <c r="P27" s="7">
        <v>6.3</v>
      </c>
      <c r="Q27" s="7">
        <v>4.9800000000000004</v>
      </c>
      <c r="R27" s="7">
        <f t="shared" si="10"/>
        <v>81.808323067800004</v>
      </c>
      <c r="S27" s="1">
        <v>24.55</v>
      </c>
      <c r="T27" s="1" t="s">
        <v>28</v>
      </c>
      <c r="U27" s="7">
        <v>5</v>
      </c>
      <c r="V27" s="7">
        <v>4.45</v>
      </c>
      <c r="W27" s="7">
        <v>3.4</v>
      </c>
      <c r="X27" s="7">
        <f t="shared" si="11"/>
        <v>26.934945463333328</v>
      </c>
      <c r="Y27" s="1">
        <v>21.19</v>
      </c>
    </row>
    <row r="28" spans="2:27" x14ac:dyDescent="0.25">
      <c r="B28" s="1" t="s">
        <v>31</v>
      </c>
      <c r="C28" s="6">
        <v>6</v>
      </c>
      <c r="D28" s="6">
        <v>7.09</v>
      </c>
      <c r="E28" s="6">
        <v>6.6</v>
      </c>
      <c r="F28" s="6">
        <f t="shared" si="8"/>
        <v>161.70831870599997</v>
      </c>
      <c r="G28" s="1">
        <v>22.34</v>
      </c>
      <c r="H28" s="1" t="s">
        <v>22</v>
      </c>
      <c r="I28" s="6">
        <v>4</v>
      </c>
      <c r="J28" s="6">
        <v>6.91</v>
      </c>
      <c r="K28" s="6">
        <v>6.48</v>
      </c>
      <c r="L28" s="6">
        <f t="shared" si="9"/>
        <v>151.92397488096</v>
      </c>
      <c r="M28" s="1">
        <v>21.6</v>
      </c>
      <c r="N28" s="1" t="s">
        <v>9</v>
      </c>
      <c r="O28" s="6">
        <v>1</v>
      </c>
      <c r="P28" s="6">
        <v>6.1</v>
      </c>
      <c r="Q28" s="6">
        <v>6</v>
      </c>
      <c r="R28" s="6">
        <f t="shared" si="10"/>
        <v>114.98219399999999</v>
      </c>
      <c r="S28" s="1">
        <v>22.83</v>
      </c>
      <c r="T28" s="1" t="s">
        <v>10</v>
      </c>
      <c r="U28" s="6">
        <v>1</v>
      </c>
      <c r="V28" s="6">
        <v>4.29</v>
      </c>
      <c r="W28" s="6">
        <v>4.16</v>
      </c>
      <c r="X28" s="6">
        <f t="shared" si="11"/>
        <v>38.872476431359999</v>
      </c>
      <c r="Y28" s="1">
        <v>23.27</v>
      </c>
    </row>
    <row r="29" spans="2:27" x14ac:dyDescent="0.25">
      <c r="B29" s="1" t="s">
        <v>14</v>
      </c>
      <c r="C29" s="2">
        <v>2</v>
      </c>
      <c r="D29" s="2">
        <v>7.75</v>
      </c>
      <c r="E29" s="2">
        <v>6.73</v>
      </c>
      <c r="F29" s="2">
        <f t="shared" si="8"/>
        <v>183.79347387670833</v>
      </c>
      <c r="G29" s="1">
        <v>22.12</v>
      </c>
      <c r="H29" s="1" t="s">
        <v>27</v>
      </c>
      <c r="I29" s="2">
        <v>5</v>
      </c>
      <c r="J29" s="2">
        <v>7.05</v>
      </c>
      <c r="K29" s="2">
        <v>6.65</v>
      </c>
      <c r="L29" s="2">
        <f t="shared" si="9"/>
        <v>163.241532435625</v>
      </c>
      <c r="M29" s="1">
        <v>24.57</v>
      </c>
      <c r="N29" s="1" t="s">
        <v>8</v>
      </c>
      <c r="O29" s="2">
        <v>1</v>
      </c>
      <c r="P29" s="2">
        <v>6.14</v>
      </c>
      <c r="Q29" s="2">
        <v>5.4</v>
      </c>
      <c r="R29" s="2">
        <f t="shared" si="10"/>
        <v>93.746302235999991</v>
      </c>
      <c r="S29" s="1">
        <v>22.46</v>
      </c>
      <c r="T29" s="1" t="s">
        <v>19</v>
      </c>
      <c r="U29" s="2">
        <v>3</v>
      </c>
      <c r="V29" s="2">
        <v>4.8499999999999996</v>
      </c>
      <c r="W29" s="2">
        <v>4.24</v>
      </c>
      <c r="X29" s="2">
        <f t="shared" si="11"/>
        <v>45.653250777066667</v>
      </c>
      <c r="Y29" s="1">
        <v>22.08</v>
      </c>
    </row>
    <row r="30" spans="2:27" x14ac:dyDescent="0.25">
      <c r="B30" s="1" t="s">
        <v>20</v>
      </c>
      <c r="C30" s="7">
        <v>3</v>
      </c>
      <c r="D30" s="7">
        <v>6.58</v>
      </c>
      <c r="E30" s="7">
        <v>6.32</v>
      </c>
      <c r="F30" s="7">
        <f t="shared" si="8"/>
        <v>137.61263337621332</v>
      </c>
      <c r="G30" s="1">
        <v>24.73</v>
      </c>
      <c r="H30" s="1" t="s">
        <v>30</v>
      </c>
      <c r="I30" s="9">
        <v>5</v>
      </c>
      <c r="J30" s="9">
        <v>6.8</v>
      </c>
      <c r="K30" s="9">
        <v>6.18</v>
      </c>
      <c r="L30" s="9">
        <f t="shared" si="9"/>
        <v>135.98284350479997</v>
      </c>
      <c r="M30" s="1">
        <v>19.03</v>
      </c>
      <c r="N30" s="8" t="s">
        <v>26</v>
      </c>
      <c r="O30" s="7">
        <v>5</v>
      </c>
      <c r="P30" s="7">
        <v>6.5</v>
      </c>
      <c r="Q30" s="7">
        <v>6.2</v>
      </c>
      <c r="R30" s="7">
        <f t="shared" si="10"/>
        <v>130.82627956666667</v>
      </c>
      <c r="S30" s="1">
        <v>22.73</v>
      </c>
      <c r="T30" s="1" t="s">
        <v>29</v>
      </c>
      <c r="U30" s="2">
        <v>5</v>
      </c>
      <c r="V30" s="2">
        <v>5.22</v>
      </c>
      <c r="W30" s="2">
        <v>5.12</v>
      </c>
      <c r="X30" s="2">
        <f t="shared" si="11"/>
        <v>71.648760299519992</v>
      </c>
      <c r="Y30" s="1">
        <v>24.62</v>
      </c>
    </row>
    <row r="31" spans="2:27" x14ac:dyDescent="0.25">
      <c r="N31" s="1" t="s">
        <v>24</v>
      </c>
      <c r="P31" s="1">
        <v>6.66</v>
      </c>
      <c r="Q31" s="1">
        <v>6.43</v>
      </c>
      <c r="R31" s="1">
        <f t="shared" si="10"/>
        <v>144.17648407400998</v>
      </c>
      <c r="S31" s="1">
        <v>19.36</v>
      </c>
      <c r="T31" s="3" t="s">
        <v>39</v>
      </c>
      <c r="U31" s="1">
        <v>4</v>
      </c>
      <c r="V31" s="1">
        <v>6.67</v>
      </c>
      <c r="W31" s="1">
        <v>6.31</v>
      </c>
      <c r="X31" s="1">
        <f t="shared" si="11"/>
        <v>139.05378281088829</v>
      </c>
      <c r="Y31" s="1">
        <v>20.58</v>
      </c>
    </row>
    <row r="32" spans="2:27" x14ac:dyDescent="0.25">
      <c r="E32" s="1" t="s">
        <v>42</v>
      </c>
      <c r="F32" s="1" t="s">
        <v>43</v>
      </c>
      <c r="K32" s="1" t="s">
        <v>42</v>
      </c>
      <c r="L32" s="1" t="s">
        <v>43</v>
      </c>
      <c r="M32" s="1" t="s">
        <v>44</v>
      </c>
      <c r="Q32" s="1" t="s">
        <v>42</v>
      </c>
      <c r="R32" s="1" t="s">
        <v>43</v>
      </c>
      <c r="S32" s="8" t="s">
        <v>44</v>
      </c>
      <c r="T32" s="3"/>
      <c r="W32" s="1" t="s">
        <v>42</v>
      </c>
      <c r="X32" s="1" t="s">
        <v>43</v>
      </c>
      <c r="Y32" s="8" t="s">
        <v>44</v>
      </c>
      <c r="Z32" s="1" t="s">
        <v>45</v>
      </c>
      <c r="AA32" s="1" t="s">
        <v>46</v>
      </c>
    </row>
    <row r="33" spans="2:27" x14ac:dyDescent="0.25">
      <c r="B33" s="1">
        <v>30</v>
      </c>
      <c r="E33" s="1">
        <f>STDEV(F25:F30)/SQRT(6)</f>
        <v>16.716709956413464</v>
      </c>
      <c r="F33" s="1">
        <f>AVERAGE(F25:F30)</f>
        <v>158.86518769724137</v>
      </c>
      <c r="K33" s="1">
        <f>STDEV(L25:L30)/SQRT(6)</f>
        <v>6.0268801822931364</v>
      </c>
      <c r="L33" s="1">
        <f>AVERAGE(L25:L30)</f>
        <v>160.65058514647333</v>
      </c>
      <c r="M33" s="1">
        <f>TTEST(F25:F30,L25:L30,2,2)</f>
        <v>0.92195483688317847</v>
      </c>
      <c r="Q33" s="1">
        <f>STDEV(R25:R31)/SQRT(7)</f>
        <v>10.025456192106335</v>
      </c>
      <c r="R33" s="1">
        <f>AVERAGE(R25:R31)</f>
        <v>113.87613321190381</v>
      </c>
      <c r="S33" s="8">
        <f>TTEST(F25:F30,R25:R31,2,2)</f>
        <v>3.593501427256509E-2</v>
      </c>
      <c r="W33" s="1">
        <f>STDEV(X25:X31)/SQRT(7)</f>
        <v>16.808286017441219</v>
      </c>
      <c r="X33" s="1">
        <f>AVERAGE(X25:X31)</f>
        <v>67.728848482997364</v>
      </c>
      <c r="Y33" s="8">
        <f>TTEST(F25:F30,X25:X31,2,2)</f>
        <v>2.8529636229183437E-3</v>
      </c>
      <c r="Z33" s="1">
        <f>TTEST(R25:R31,X25:X31,2,2)</f>
        <v>3.6187331416830414E-2</v>
      </c>
      <c r="AA33" s="1">
        <f>TTEST(L25:L30,X25:X31,2,2)</f>
        <v>4.9727247710000609E-4</v>
      </c>
    </row>
    <row r="34" spans="2:27" x14ac:dyDescent="0.25">
      <c r="B34" s="10">
        <v>43654</v>
      </c>
      <c r="C34" s="1" t="s">
        <v>32</v>
      </c>
      <c r="H34" s="1" t="s">
        <v>33</v>
      </c>
      <c r="I34" s="1" t="s">
        <v>34</v>
      </c>
      <c r="N34" s="1" t="s">
        <v>35</v>
      </c>
      <c r="O34" s="1" t="s">
        <v>36</v>
      </c>
      <c r="T34" s="1" t="s">
        <v>37</v>
      </c>
    </row>
    <row r="35" spans="2:27" x14ac:dyDescent="0.25">
      <c r="B35" s="1" t="s">
        <v>6</v>
      </c>
      <c r="C35" s="4">
        <v>1</v>
      </c>
      <c r="D35" s="4">
        <v>8.7899999999999991</v>
      </c>
      <c r="E35" s="4">
        <v>7.61</v>
      </c>
      <c r="F35" s="4">
        <f t="shared" ref="F35:F40" si="12">(4/3*(3.14159)*(D35/2)*(E35/2)^2)</f>
        <v>266.53634876013496</v>
      </c>
      <c r="G35" s="1">
        <v>23.97</v>
      </c>
      <c r="H35" s="1" t="s">
        <v>16</v>
      </c>
      <c r="I35" s="4">
        <v>3</v>
      </c>
      <c r="J35" s="4">
        <v>9.48</v>
      </c>
      <c r="K35" s="4">
        <v>7.08</v>
      </c>
      <c r="L35" s="4">
        <f t="shared" ref="L35:L40" si="13">(4/3*(3.14159)*(J35/2)*(K35/2)^2)</f>
        <v>248.81302322208001</v>
      </c>
      <c r="M35" s="1">
        <v>22.38</v>
      </c>
      <c r="N35" s="1" t="s">
        <v>18</v>
      </c>
      <c r="O35" s="4">
        <v>3</v>
      </c>
      <c r="P35" s="4">
        <v>6.67</v>
      </c>
      <c r="Q35" s="4">
        <v>6.37</v>
      </c>
      <c r="R35" s="4">
        <f>(4/3*(3.14159)*(P35/2)*(Q35/2)^2)</f>
        <v>141.71080140292833</v>
      </c>
      <c r="S35" s="1">
        <v>25.26</v>
      </c>
      <c r="T35" s="1" t="s">
        <v>23</v>
      </c>
      <c r="U35" s="4">
        <v>4</v>
      </c>
      <c r="V35" s="4">
        <v>5.93</v>
      </c>
      <c r="W35" s="4">
        <v>5.81</v>
      </c>
      <c r="X35" s="4">
        <f t="shared" ref="X35:X41" si="14">(4/3*(3.14159)*(V35/2)*(W35/2)^2)</f>
        <v>104.81060156001165</v>
      </c>
      <c r="Y35" s="1">
        <v>19</v>
      </c>
    </row>
    <row r="36" spans="2:27" x14ac:dyDescent="0.25">
      <c r="B36" s="1" t="s">
        <v>11</v>
      </c>
      <c r="C36" s="5">
        <v>2</v>
      </c>
      <c r="D36" s="5">
        <v>7.02</v>
      </c>
      <c r="E36" s="5">
        <v>6.9</v>
      </c>
      <c r="F36" s="5">
        <f t="shared" si="12"/>
        <v>174.99818688299999</v>
      </c>
      <c r="G36" s="1">
        <v>21.97</v>
      </c>
      <c r="H36" s="1" t="s">
        <v>12</v>
      </c>
      <c r="I36" s="5">
        <v>2</v>
      </c>
      <c r="J36" s="5">
        <v>8.3800000000000008</v>
      </c>
      <c r="K36" s="5">
        <v>7.25</v>
      </c>
      <c r="L36" s="5">
        <f t="shared" si="13"/>
        <v>230.63132137708334</v>
      </c>
      <c r="M36" s="1">
        <v>21.34</v>
      </c>
      <c r="N36" s="1" t="s">
        <v>7</v>
      </c>
      <c r="O36" s="5">
        <v>1</v>
      </c>
      <c r="P36" s="5">
        <v>6.71</v>
      </c>
      <c r="Q36" s="5">
        <v>6.37</v>
      </c>
      <c r="R36" s="5">
        <f>(4/3*(3.14159)*(P36/2)*(Q36/2)^2)</f>
        <v>142.56064129140165</v>
      </c>
      <c r="S36" s="1">
        <v>21.02</v>
      </c>
      <c r="T36" s="1" t="s">
        <v>15</v>
      </c>
      <c r="U36" s="5">
        <v>2</v>
      </c>
      <c r="V36" s="5">
        <v>5.21</v>
      </c>
      <c r="W36" s="5">
        <v>4.53</v>
      </c>
      <c r="X36" s="5">
        <f t="shared" si="14"/>
        <v>55.979934090584997</v>
      </c>
      <c r="Y36" s="1">
        <v>19</v>
      </c>
    </row>
    <row r="37" spans="2:27" x14ac:dyDescent="0.25">
      <c r="B37" s="1" t="s">
        <v>21</v>
      </c>
      <c r="C37" s="7">
        <v>4</v>
      </c>
      <c r="D37" s="7">
        <v>7.65</v>
      </c>
      <c r="E37" s="7">
        <v>7.55</v>
      </c>
      <c r="F37" s="7">
        <f t="shared" si="12"/>
        <v>228.32506706812501</v>
      </c>
      <c r="G37" s="1">
        <v>21.23</v>
      </c>
      <c r="H37" s="1" t="s">
        <v>17</v>
      </c>
      <c r="I37" s="7">
        <v>3</v>
      </c>
      <c r="J37" s="7">
        <v>7.18</v>
      </c>
      <c r="K37" s="7">
        <v>6.88</v>
      </c>
      <c r="L37" s="7">
        <f t="shared" si="13"/>
        <v>177.9506489762133</v>
      </c>
      <c r="M37" s="1">
        <v>21.87</v>
      </c>
      <c r="N37" s="1" t="s">
        <v>13</v>
      </c>
      <c r="O37" s="7">
        <v>2</v>
      </c>
      <c r="P37" s="7">
        <v>6.75</v>
      </c>
      <c r="Q37" s="7">
        <v>5.87</v>
      </c>
      <c r="R37" s="7">
        <f>(4/3*(3.14159)*(P37/2)*(Q37/2)^2)</f>
        <v>121.780634029875</v>
      </c>
      <c r="S37" s="1">
        <v>23</v>
      </c>
      <c r="T37" s="1" t="s">
        <v>28</v>
      </c>
      <c r="U37" s="7">
        <v>5</v>
      </c>
      <c r="V37" s="7">
        <v>4.2</v>
      </c>
      <c r="W37" s="7">
        <v>4.16</v>
      </c>
      <c r="X37" s="7">
        <f t="shared" si="14"/>
        <v>38.056969932800001</v>
      </c>
      <c r="Y37" s="1">
        <v>20</v>
      </c>
    </row>
    <row r="38" spans="2:27" x14ac:dyDescent="0.25">
      <c r="B38" s="1" t="s">
        <v>31</v>
      </c>
      <c r="C38" s="6">
        <v>6</v>
      </c>
      <c r="D38" s="6">
        <v>8.4499999999999993</v>
      </c>
      <c r="E38" s="6">
        <v>7.28</v>
      </c>
      <c r="F38" s="6">
        <f t="shared" si="12"/>
        <v>234.48643453386663</v>
      </c>
      <c r="G38" s="1">
        <v>21.76</v>
      </c>
      <c r="H38" s="1" t="s">
        <v>22</v>
      </c>
      <c r="I38" s="6">
        <v>4</v>
      </c>
      <c r="J38" s="6">
        <v>7.14</v>
      </c>
      <c r="K38" s="6">
        <v>7.03</v>
      </c>
      <c r="L38" s="6">
        <f t="shared" si="13"/>
        <v>184.75964422488997</v>
      </c>
      <c r="M38" s="1">
        <v>21.82</v>
      </c>
      <c r="N38" s="1" t="s">
        <v>9</v>
      </c>
      <c r="O38" s="6">
        <v>1</v>
      </c>
      <c r="P38" s="6">
        <v>6.12</v>
      </c>
      <c r="Q38" s="6">
        <v>5.56</v>
      </c>
      <c r="R38" s="6">
        <f>(4/3*(3.14159)*(P38/2)*(Q38/2)^2)</f>
        <v>99.060213756479968</v>
      </c>
      <c r="S38" s="1">
        <v>24.01</v>
      </c>
      <c r="T38" s="1" t="s">
        <v>10</v>
      </c>
      <c r="U38" s="6">
        <v>1</v>
      </c>
      <c r="V38" s="6">
        <v>4.57</v>
      </c>
      <c r="W38" s="6">
        <v>4.2699999999999996</v>
      </c>
      <c r="X38" s="6">
        <f t="shared" si="14"/>
        <v>43.628492356878326</v>
      </c>
      <c r="Y38" s="1">
        <v>22</v>
      </c>
    </row>
    <row r="39" spans="2:27" x14ac:dyDescent="0.25">
      <c r="B39" s="1" t="s">
        <v>14</v>
      </c>
      <c r="C39" s="2">
        <v>2</v>
      </c>
      <c r="D39" s="2">
        <v>6.99</v>
      </c>
      <c r="E39" s="2">
        <v>6.66</v>
      </c>
      <c r="F39" s="2">
        <f t="shared" si="12"/>
        <v>162.33938245566</v>
      </c>
      <c r="G39" s="1">
        <v>21.91</v>
      </c>
      <c r="H39" s="1" t="s">
        <v>27</v>
      </c>
      <c r="I39" s="2">
        <v>5</v>
      </c>
      <c r="J39" s="2">
        <v>8.19</v>
      </c>
      <c r="K39" s="2">
        <v>6.53</v>
      </c>
      <c r="L39" s="2">
        <f t="shared" si="13"/>
        <v>182.85570716731499</v>
      </c>
      <c r="M39" s="1">
        <v>22.72</v>
      </c>
      <c r="N39" s="1" t="s">
        <v>8</v>
      </c>
      <c r="O39" s="2">
        <v>1</v>
      </c>
      <c r="P39" s="2">
        <v>5.31</v>
      </c>
      <c r="Q39" s="2">
        <v>5.0999999999999996</v>
      </c>
      <c r="R39" s="2">
        <f>(4/3*(3.14159)*(P39/2)*(Q39/2)^2)</f>
        <v>72.315788971499984</v>
      </c>
      <c r="S39" s="1">
        <v>23.03</v>
      </c>
      <c r="T39" s="1" t="s">
        <v>19</v>
      </c>
      <c r="U39" s="2">
        <v>3</v>
      </c>
      <c r="V39" s="2">
        <v>6.07</v>
      </c>
      <c r="W39" s="2">
        <v>5.92</v>
      </c>
      <c r="X39" s="2">
        <f t="shared" si="14"/>
        <v>111.38593634005332</v>
      </c>
      <c r="Y39" s="1">
        <v>23</v>
      </c>
    </row>
    <row r="40" spans="2:27" x14ac:dyDescent="0.25">
      <c r="B40" s="1" t="s">
        <v>20</v>
      </c>
      <c r="C40" s="7">
        <v>3</v>
      </c>
      <c r="D40" s="7">
        <v>8.0299999999999994</v>
      </c>
      <c r="E40" s="7">
        <v>7.58</v>
      </c>
      <c r="F40" s="7">
        <f t="shared" si="12"/>
        <v>241.57512449304662</v>
      </c>
      <c r="G40" s="1">
        <v>22.72</v>
      </c>
      <c r="H40" s="1" t="s">
        <v>30</v>
      </c>
      <c r="I40" s="9">
        <v>5</v>
      </c>
      <c r="J40" s="9">
        <v>8.32</v>
      </c>
      <c r="K40" s="9">
        <v>6.43</v>
      </c>
      <c r="L40" s="9">
        <f t="shared" si="13"/>
        <v>180.1123644888533</v>
      </c>
      <c r="M40" s="1">
        <v>17.239999999999998</v>
      </c>
      <c r="N40" s="8" t="s">
        <v>26</v>
      </c>
      <c r="O40" s="7">
        <v>5</v>
      </c>
      <c r="P40" s="1">
        <v>5.65</v>
      </c>
      <c r="Q40" s="1">
        <v>5.36</v>
      </c>
      <c r="R40" s="7">
        <f>(4/3*(3.14159)*(P41/2)*(Q41/2)^2)</f>
        <v>172.19826835742498</v>
      </c>
      <c r="S40" s="1">
        <v>22.05</v>
      </c>
      <c r="T40" s="1" t="s">
        <v>29</v>
      </c>
      <c r="U40" s="2">
        <v>5</v>
      </c>
      <c r="V40" s="2">
        <v>5.53</v>
      </c>
      <c r="W40" s="2">
        <v>3.35</v>
      </c>
      <c r="X40" s="2">
        <f t="shared" si="14"/>
        <v>32.494735095958333</v>
      </c>
      <c r="Y40" s="1">
        <v>23.77</v>
      </c>
    </row>
    <row r="41" spans="2:27" x14ac:dyDescent="0.25">
      <c r="N41" s="1" t="s">
        <v>24</v>
      </c>
      <c r="P41" s="7">
        <v>7.05</v>
      </c>
      <c r="Q41" s="7">
        <v>6.83</v>
      </c>
      <c r="R41" s="7">
        <f>(4/3*(3.14159)*(P41/2)*(Q41/2)^2)</f>
        <v>172.19826835742498</v>
      </c>
      <c r="S41" s="1">
        <v>19.36</v>
      </c>
      <c r="T41" s="3" t="s">
        <v>39</v>
      </c>
      <c r="U41" s="1">
        <v>4</v>
      </c>
      <c r="V41" s="1">
        <v>6.7</v>
      </c>
      <c r="W41" s="1">
        <v>6.1</v>
      </c>
      <c r="X41" s="1">
        <f t="shared" si="14"/>
        <v>130.53672968833331</v>
      </c>
      <c r="Y41" s="1">
        <v>20.16</v>
      </c>
    </row>
    <row r="42" spans="2:27" x14ac:dyDescent="0.25">
      <c r="E42" s="1" t="s">
        <v>42</v>
      </c>
      <c r="F42" s="1" t="s">
        <v>43</v>
      </c>
      <c r="K42" s="1" t="s">
        <v>42</v>
      </c>
      <c r="L42" s="1" t="s">
        <v>43</v>
      </c>
      <c r="M42" s="1" t="s">
        <v>44</v>
      </c>
      <c r="Q42" s="1" t="s">
        <v>42</v>
      </c>
      <c r="R42" s="1" t="s">
        <v>43</v>
      </c>
      <c r="S42" s="8" t="s">
        <v>44</v>
      </c>
      <c r="T42" s="3"/>
      <c r="W42" s="1" t="s">
        <v>42</v>
      </c>
      <c r="X42" s="1" t="s">
        <v>43</v>
      </c>
      <c r="Y42" s="8" t="s">
        <v>44</v>
      </c>
      <c r="Z42" s="1" t="s">
        <v>45</v>
      </c>
      <c r="AA42" s="1" t="s">
        <v>46</v>
      </c>
    </row>
    <row r="43" spans="2:27" x14ac:dyDescent="0.25">
      <c r="B43" s="1">
        <v>33</v>
      </c>
      <c r="E43" s="1">
        <f>STDEV(F35:F40)/SQRT(6)</f>
        <v>16.570276745140287</v>
      </c>
      <c r="F43" s="1">
        <f>AVERAGE(F35:F40)</f>
        <v>218.04342403230552</v>
      </c>
      <c r="K43" s="1">
        <f>STDEV(L35:L40)/SQRT(6)</f>
        <v>12.549239739303601</v>
      </c>
      <c r="L43" s="1">
        <f>AVERAGE(L35:L40)</f>
        <v>200.85378490940582</v>
      </c>
      <c r="M43" s="1">
        <f>TTEST(F35:F40,L35:L40,2,2)</f>
        <v>0.42753963542172158</v>
      </c>
      <c r="Q43" s="1">
        <f>STDEV(R35:R41)/SQRT(7)</f>
        <v>13.96306550529899</v>
      </c>
      <c r="R43" s="1">
        <f>AVERAGE(R35:R41)</f>
        <v>131.68923088100496</v>
      </c>
      <c r="S43" s="8">
        <f>TTEST(F35:F40,R35:R41,2,2)</f>
        <v>2.0275225324071166E-3</v>
      </c>
      <c r="W43" s="1">
        <f>STDEV(X35:X41)/SQRT(7)</f>
        <v>15.279123593881907</v>
      </c>
      <c r="X43" s="1">
        <f>AVERAGE(X35:X41)</f>
        <v>73.841914152088549</v>
      </c>
      <c r="Y43" s="8">
        <f>TTEST(F35:F40,X35:X41,2,2)</f>
        <v>5.081128374880669E-5</v>
      </c>
      <c r="Z43" s="1">
        <f>TTEST(R35:R41,X35:X41,2,2)</f>
        <v>1.6200059446341383E-2</v>
      </c>
      <c r="AA43" s="1">
        <f>TTEST(L35:L40,X35:X41,2,2)</f>
        <v>5.9895579195386051E-5</v>
      </c>
    </row>
    <row r="44" spans="2:27" x14ac:dyDescent="0.25">
      <c r="B44" s="10">
        <v>43656</v>
      </c>
      <c r="C44" s="1" t="s">
        <v>32</v>
      </c>
      <c r="H44" s="1" t="s">
        <v>33</v>
      </c>
      <c r="I44" s="1" t="s">
        <v>34</v>
      </c>
      <c r="N44" s="1" t="s">
        <v>35</v>
      </c>
      <c r="O44" s="1" t="s">
        <v>36</v>
      </c>
      <c r="T44" s="1" t="s">
        <v>37</v>
      </c>
    </row>
    <row r="45" spans="2:27" x14ac:dyDescent="0.25">
      <c r="B45" s="1" t="s">
        <v>6</v>
      </c>
      <c r="C45" s="4">
        <v>1</v>
      </c>
      <c r="D45" s="4">
        <v>8.6199999999999992</v>
      </c>
      <c r="E45" s="4">
        <v>8.02</v>
      </c>
      <c r="F45" s="4">
        <f t="shared" ref="F45:F50" si="15">(4/3*(3.14159)*(D45/2)*(E45/2)^2)</f>
        <v>290.30482754305319</v>
      </c>
      <c r="G45" s="1">
        <v>23.08</v>
      </c>
      <c r="H45" s="4" t="s">
        <v>16</v>
      </c>
      <c r="I45" s="4">
        <v>3</v>
      </c>
      <c r="J45" s="4">
        <v>8.4700000000000006</v>
      </c>
      <c r="K45" s="4">
        <v>7.88</v>
      </c>
      <c r="L45" s="4">
        <f t="shared" ref="L45:L50" si="16">(4/3*(3.14159)*(J45/2)*(K45/2)^2)</f>
        <v>275.38108123885331</v>
      </c>
      <c r="M45" s="1">
        <v>19.600000000000001</v>
      </c>
      <c r="N45" s="1" t="s">
        <v>18</v>
      </c>
      <c r="O45" s="4">
        <v>3</v>
      </c>
      <c r="P45" s="4">
        <v>6.99</v>
      </c>
      <c r="Q45" s="4">
        <v>5.14</v>
      </c>
      <c r="R45" s="4">
        <f>(4/3*(3.14159)*(P45/2)*(Q45/2)^2)</f>
        <v>96.694477106059978</v>
      </c>
      <c r="S45" s="1">
        <v>24.26</v>
      </c>
      <c r="T45" s="1" t="s">
        <v>23</v>
      </c>
      <c r="U45" s="4">
        <v>4</v>
      </c>
      <c r="V45" s="4">
        <v>6.15</v>
      </c>
      <c r="W45" s="4">
        <v>6.08</v>
      </c>
      <c r="X45" s="4">
        <f t="shared" ref="X45:X51" si="17">(4/3*(3.14159)*(V45/2)*(W45/2)^2)</f>
        <v>119.0366043904</v>
      </c>
      <c r="Y45" s="1">
        <v>19.760000000000002</v>
      </c>
    </row>
    <row r="46" spans="2:27" x14ac:dyDescent="0.25">
      <c r="B46" s="1" t="s">
        <v>11</v>
      </c>
      <c r="C46" s="5">
        <v>2</v>
      </c>
      <c r="D46" s="5">
        <v>8.99</v>
      </c>
      <c r="E46" s="5">
        <v>8.5</v>
      </c>
      <c r="F46" s="5">
        <f t="shared" si="15"/>
        <v>340.09151645416665</v>
      </c>
      <c r="G46" s="1">
        <v>21.01</v>
      </c>
      <c r="H46" s="1" t="s">
        <v>12</v>
      </c>
      <c r="I46" s="5">
        <v>2</v>
      </c>
      <c r="J46" s="5">
        <v>8.6300000000000008</v>
      </c>
      <c r="K46" s="5">
        <v>8.48</v>
      </c>
      <c r="L46" s="5">
        <f t="shared" si="16"/>
        <v>324.93818903594672</v>
      </c>
      <c r="M46" s="1">
        <v>21.47</v>
      </c>
      <c r="N46" s="1" t="s">
        <v>7</v>
      </c>
      <c r="O46" s="5">
        <v>1</v>
      </c>
      <c r="P46" s="5">
        <v>7.13</v>
      </c>
      <c r="Q46" s="5">
        <v>6.01</v>
      </c>
      <c r="R46" s="5">
        <f>(4/3*(3.14159)*(P46/2)*(Q46/2)^2)</f>
        <v>134.84558425961166</v>
      </c>
      <c r="S46" s="1">
        <v>20.37</v>
      </c>
      <c r="T46" s="1" t="s">
        <v>15</v>
      </c>
      <c r="U46" s="5">
        <v>2</v>
      </c>
      <c r="V46" s="5">
        <v>4.7699999999999996</v>
      </c>
      <c r="W46" s="5">
        <v>3.99</v>
      </c>
      <c r="X46" s="5">
        <f t="shared" si="17"/>
        <v>39.761469432404994</v>
      </c>
      <c r="Y46" s="1">
        <v>20.82</v>
      </c>
    </row>
    <row r="47" spans="2:27" x14ac:dyDescent="0.25">
      <c r="B47" s="1" t="s">
        <v>21</v>
      </c>
      <c r="C47" s="7">
        <v>4</v>
      </c>
      <c r="D47" s="7">
        <v>8.3800000000000008</v>
      </c>
      <c r="E47" s="7">
        <v>8.17</v>
      </c>
      <c r="F47" s="7">
        <f t="shared" si="15"/>
        <v>292.87775519556334</v>
      </c>
      <c r="G47" s="1">
        <v>20.7</v>
      </c>
      <c r="H47" s="1" t="s">
        <v>17</v>
      </c>
      <c r="I47" s="7">
        <v>3</v>
      </c>
      <c r="J47" s="7">
        <v>8.6199999999999992</v>
      </c>
      <c r="K47" s="7">
        <v>8.52</v>
      </c>
      <c r="L47" s="7">
        <f t="shared" si="16"/>
        <v>327.63079137071986</v>
      </c>
      <c r="M47" s="1">
        <v>21.42</v>
      </c>
      <c r="N47" s="1" t="s">
        <v>13</v>
      </c>
      <c r="O47" s="7">
        <v>2</v>
      </c>
      <c r="P47" s="7">
        <v>7.03</v>
      </c>
      <c r="Q47" s="7">
        <v>6.59</v>
      </c>
      <c r="R47" s="7">
        <f>(4/3*(3.14159)*(P47/2)*(Q47/2)^2)</f>
        <v>159.85433188222831</v>
      </c>
      <c r="S47" s="1">
        <v>23.34</v>
      </c>
      <c r="T47" s="1" t="s">
        <v>28</v>
      </c>
      <c r="U47" s="7">
        <v>5</v>
      </c>
      <c r="V47" s="7">
        <v>3.39</v>
      </c>
      <c r="W47" s="7">
        <v>2.8</v>
      </c>
      <c r="X47" s="7">
        <f t="shared" si="17"/>
        <v>13.915987063999998</v>
      </c>
      <c r="Y47" s="1">
        <v>20.010000000000002</v>
      </c>
    </row>
    <row r="48" spans="2:27" x14ac:dyDescent="0.25">
      <c r="B48" s="1" t="s">
        <v>31</v>
      </c>
      <c r="C48" s="6">
        <v>6</v>
      </c>
      <c r="D48" s="6">
        <v>8.83</v>
      </c>
      <c r="E48" s="6">
        <v>8.6</v>
      </c>
      <c r="F48" s="6">
        <f t="shared" si="15"/>
        <v>341.94468803533329</v>
      </c>
      <c r="G48" s="1">
        <v>21.24</v>
      </c>
      <c r="H48" s="1" t="s">
        <v>22</v>
      </c>
      <c r="I48" s="6">
        <v>4</v>
      </c>
      <c r="J48" s="6">
        <v>7.79</v>
      </c>
      <c r="K48" s="6">
        <v>7.09</v>
      </c>
      <c r="L48" s="6">
        <f t="shared" si="16"/>
        <v>205.03508542890165</v>
      </c>
      <c r="M48" s="1">
        <v>21.36</v>
      </c>
      <c r="N48" s="1" t="s">
        <v>9</v>
      </c>
      <c r="O48" s="6">
        <v>1</v>
      </c>
      <c r="P48" s="6">
        <v>7.07</v>
      </c>
      <c r="Q48" s="6">
        <v>6.83</v>
      </c>
      <c r="R48" s="6">
        <f>(4/3*(3.14159)*(P48/2)*(Q48/2)^2)</f>
        <v>172.68677408326167</v>
      </c>
      <c r="S48" s="1">
        <v>23.35</v>
      </c>
      <c r="T48" s="1" t="s">
        <v>10</v>
      </c>
      <c r="U48" s="6">
        <v>1</v>
      </c>
      <c r="V48" s="6">
        <v>5.94</v>
      </c>
      <c r="W48" s="6">
        <v>5.05</v>
      </c>
      <c r="X48" s="6">
        <f t="shared" si="17"/>
        <v>79.31721498524999</v>
      </c>
      <c r="Y48" s="1">
        <v>22.54</v>
      </c>
    </row>
    <row r="49" spans="2:27" x14ac:dyDescent="0.25">
      <c r="B49" s="1" t="s">
        <v>14</v>
      </c>
      <c r="C49" s="2">
        <v>2</v>
      </c>
      <c r="D49" s="2">
        <v>7.35</v>
      </c>
      <c r="E49" s="2">
        <v>6.93</v>
      </c>
      <c r="F49" s="2">
        <f t="shared" si="15"/>
        <v>184.82131834897496</v>
      </c>
      <c r="G49" s="1">
        <v>21.48</v>
      </c>
      <c r="H49" s="1" t="s">
        <v>27</v>
      </c>
      <c r="I49" s="2">
        <v>5</v>
      </c>
      <c r="J49" s="2">
        <v>8.08</v>
      </c>
      <c r="K49" s="2">
        <v>7.67</v>
      </c>
      <c r="L49" s="2">
        <f t="shared" si="16"/>
        <v>248.88592905401327</v>
      </c>
      <c r="M49" s="1">
        <v>22.32</v>
      </c>
      <c r="N49" s="1" t="s">
        <v>8</v>
      </c>
      <c r="O49" s="2">
        <v>1</v>
      </c>
      <c r="P49" s="2">
        <v>5.96</v>
      </c>
      <c r="Q49" s="2">
        <v>5.56</v>
      </c>
      <c r="R49" s="2">
        <f>(4/3*(3.14159)*(P49/2)*(Q49/2)^2)</f>
        <v>96.470404246506632</v>
      </c>
      <c r="S49" s="1">
        <v>22.2</v>
      </c>
      <c r="T49" s="1" t="s">
        <v>19</v>
      </c>
      <c r="U49" s="2">
        <v>3</v>
      </c>
      <c r="V49" s="2">
        <v>4.63</v>
      </c>
      <c r="W49" s="2">
        <v>3.84</v>
      </c>
      <c r="X49" s="2">
        <f t="shared" si="17"/>
        <v>35.747172433919992</v>
      </c>
      <c r="Y49" s="1">
        <v>21.37</v>
      </c>
    </row>
    <row r="50" spans="2:27" x14ac:dyDescent="0.25">
      <c r="B50" s="1" t="s">
        <v>20</v>
      </c>
      <c r="C50" s="7">
        <v>3</v>
      </c>
      <c r="D50" s="7">
        <v>8.6300000000000008</v>
      </c>
      <c r="E50" s="7">
        <v>7.93</v>
      </c>
      <c r="F50" s="7">
        <f t="shared" si="15"/>
        <v>284.15508081872161</v>
      </c>
      <c r="G50" s="1">
        <v>22.31</v>
      </c>
      <c r="H50" s="1" t="s">
        <v>30</v>
      </c>
      <c r="I50" s="9">
        <v>5</v>
      </c>
      <c r="J50" s="9">
        <v>7.71</v>
      </c>
      <c r="K50" s="9">
        <v>7.6</v>
      </c>
      <c r="L50" s="9">
        <f t="shared" si="16"/>
        <v>233.17383634399999</v>
      </c>
      <c r="M50" s="1">
        <v>15.86</v>
      </c>
      <c r="N50" s="8" t="s">
        <v>26</v>
      </c>
      <c r="O50" s="7">
        <v>5</v>
      </c>
      <c r="P50" s="1">
        <v>6.34</v>
      </c>
      <c r="Q50" s="1">
        <v>5.98</v>
      </c>
      <c r="R50" s="7">
        <f>(4/3*(3.14159)*(P51/2)*(Q51/2)^2)</f>
        <v>184.72549199999997</v>
      </c>
      <c r="S50" s="1">
        <v>19.04</v>
      </c>
      <c r="T50" s="1" t="s">
        <v>29</v>
      </c>
      <c r="U50" s="2">
        <v>5</v>
      </c>
      <c r="V50" s="2">
        <v>4.6100000000000003</v>
      </c>
      <c r="W50" s="2">
        <v>4.18</v>
      </c>
      <c r="X50" s="2">
        <f t="shared" si="17"/>
        <v>42.174674984126653</v>
      </c>
      <c r="Y50" s="1">
        <v>23.26</v>
      </c>
    </row>
    <row r="51" spans="2:27" x14ac:dyDescent="0.25">
      <c r="N51" s="1" t="s">
        <v>24</v>
      </c>
      <c r="P51" s="7">
        <v>7.2</v>
      </c>
      <c r="Q51" s="7">
        <v>7</v>
      </c>
      <c r="R51" s="7">
        <f>(4/3*(3.14159)*(P51/2)*(Q51/2)^2)</f>
        <v>184.72549199999997</v>
      </c>
      <c r="S51" s="1">
        <v>21.76</v>
      </c>
      <c r="T51" s="3" t="s">
        <v>25</v>
      </c>
      <c r="U51" s="1">
        <v>4</v>
      </c>
      <c r="V51" s="1">
        <v>7.81</v>
      </c>
      <c r="W51" s="1">
        <v>6.09</v>
      </c>
      <c r="X51" s="1">
        <f t="shared" si="17"/>
        <v>151.66447797616499</v>
      </c>
      <c r="Y51" s="1">
        <v>22.08</v>
      </c>
    </row>
    <row r="52" spans="2:27" x14ac:dyDescent="0.25">
      <c r="E52" s="1" t="s">
        <v>42</v>
      </c>
      <c r="F52" s="1" t="s">
        <v>43</v>
      </c>
      <c r="K52" s="1" t="s">
        <v>42</v>
      </c>
      <c r="L52" s="1" t="s">
        <v>43</v>
      </c>
      <c r="M52" s="1" t="s">
        <v>44</v>
      </c>
      <c r="Q52" s="1" t="s">
        <v>42</v>
      </c>
      <c r="R52" s="1" t="s">
        <v>43</v>
      </c>
      <c r="S52" s="8" t="s">
        <v>44</v>
      </c>
      <c r="T52" s="3"/>
      <c r="W52" s="1" t="s">
        <v>42</v>
      </c>
      <c r="X52" s="1" t="s">
        <v>43</v>
      </c>
      <c r="Y52" s="8" t="s">
        <v>44</v>
      </c>
      <c r="Z52" s="1" t="s">
        <v>45</v>
      </c>
      <c r="AA52" s="1" t="s">
        <v>46</v>
      </c>
    </row>
    <row r="53" spans="2:27" x14ac:dyDescent="0.25">
      <c r="B53" s="1">
        <v>35</v>
      </c>
      <c r="E53" s="1">
        <f>STDEV(F45:F50)/SQRT(6)</f>
        <v>23.314435591006792</v>
      </c>
      <c r="F53" s="1">
        <f>AVERAGE(F45:F50)</f>
        <v>289.03253106596884</v>
      </c>
      <c r="K53" s="1">
        <f>STDEV(L45:L50)/SQRT(6)</f>
        <v>20.319766289576652</v>
      </c>
      <c r="L53" s="1">
        <f>AVERAGE(L45:L50)</f>
        <v>269.17415207873916</v>
      </c>
      <c r="M53" s="1">
        <f>TTEST(F45:F50,L45:L50,2,2)</f>
        <v>0.53524192558697026</v>
      </c>
      <c r="Q53" s="1">
        <f>STDEV(R45:R51)/SQRT(7)</f>
        <v>14.559354396515896</v>
      </c>
      <c r="R53" s="1">
        <f>AVERAGE(R45:R51)</f>
        <v>147.14322222538118</v>
      </c>
      <c r="S53" s="8">
        <f>TTEST(F45:F50,R45:R51,2,2)</f>
        <v>2.4203745266915115E-4</v>
      </c>
      <c r="W53" s="1">
        <f>STDEV(X45:X51)/SQRT(7)</f>
        <v>18.997329620317775</v>
      </c>
      <c r="X53" s="1">
        <f>AVERAGE(X45:X51)</f>
        <v>68.802514466609523</v>
      </c>
      <c r="Y53" s="8">
        <f>TTEST(F45:F50,X45:X51,2,2)</f>
        <v>1.3574734585232756E-5</v>
      </c>
      <c r="Z53" s="1">
        <f>TTEST(R45:R51,X45:X51,2,2)</f>
        <v>6.6649127568839091E-3</v>
      </c>
      <c r="AA53" s="1">
        <f>TTEST(L45:L50,X45:X51,2,2)</f>
        <v>1.7586978509110358E-5</v>
      </c>
    </row>
    <row r="54" spans="2:27" x14ac:dyDescent="0.25">
      <c r="B54" s="10">
        <v>43658</v>
      </c>
      <c r="C54" s="1" t="s">
        <v>32</v>
      </c>
      <c r="H54" s="1" t="s">
        <v>33</v>
      </c>
      <c r="I54" s="1" t="s">
        <v>34</v>
      </c>
      <c r="N54" s="1" t="s">
        <v>35</v>
      </c>
      <c r="O54" s="1" t="s">
        <v>36</v>
      </c>
      <c r="T54" s="1" t="s">
        <v>37</v>
      </c>
    </row>
    <row r="55" spans="2:27" x14ac:dyDescent="0.25">
      <c r="B55" s="1" t="s">
        <v>6</v>
      </c>
      <c r="C55" s="4">
        <v>1</v>
      </c>
      <c r="D55" s="4">
        <v>10.79</v>
      </c>
      <c r="E55" s="4">
        <v>9.76</v>
      </c>
      <c r="F55" s="4">
        <f t="shared" ref="F55:F60" si="18">(4/3*(3.14159)*(D55/2)*(E55/2)^2)</f>
        <v>538.16981524522657</v>
      </c>
      <c r="H55" s="4" t="s">
        <v>16</v>
      </c>
      <c r="I55" s="4" t="s">
        <v>40</v>
      </c>
      <c r="J55" s="4"/>
      <c r="K55" s="4"/>
      <c r="L55" s="4"/>
      <c r="N55" s="1" t="s">
        <v>18</v>
      </c>
      <c r="O55" s="4">
        <v>3</v>
      </c>
      <c r="P55" s="4">
        <v>7.16</v>
      </c>
      <c r="Q55" s="4">
        <v>6.13</v>
      </c>
      <c r="R55" s="4">
        <f>(4/3*(3.14159)*(P55/2)*(Q55/2)^2)</f>
        <v>140.87444783672666</v>
      </c>
      <c r="T55" s="1" t="s">
        <v>23</v>
      </c>
      <c r="U55" s="4">
        <v>4</v>
      </c>
      <c r="V55" s="4">
        <v>6.65</v>
      </c>
      <c r="W55" s="4">
        <v>5.33</v>
      </c>
      <c r="X55" s="4">
        <f t="shared" ref="X55:X61" si="19">(4/3*(3.14159)*(V55/2)*(W55/2)^2)</f>
        <v>98.917770400691666</v>
      </c>
    </row>
    <row r="56" spans="2:27" x14ac:dyDescent="0.25">
      <c r="B56" s="1" t="s">
        <v>11</v>
      </c>
      <c r="C56" s="5">
        <v>2</v>
      </c>
      <c r="D56" s="5">
        <v>10.23</v>
      </c>
      <c r="E56" s="5">
        <v>9.32</v>
      </c>
      <c r="F56" s="5">
        <f t="shared" si="18"/>
        <v>465.27071050328004</v>
      </c>
      <c r="H56" s="1" t="s">
        <v>12</v>
      </c>
      <c r="I56" s="5">
        <v>2</v>
      </c>
      <c r="J56" s="5">
        <v>10.220000000000001</v>
      </c>
      <c r="K56" s="5">
        <v>7.55</v>
      </c>
      <c r="L56" s="5">
        <f>(4/3*(3.14159)*(J56/2)*(K56/2)^2)</f>
        <v>305.03035103741661</v>
      </c>
      <c r="N56" s="1" t="s">
        <v>7</v>
      </c>
      <c r="O56" s="5">
        <v>1</v>
      </c>
      <c r="P56" s="5">
        <v>6.75</v>
      </c>
      <c r="Q56" s="5">
        <v>6.66</v>
      </c>
      <c r="R56" s="5">
        <f>(4/3*(3.14159)*(P56/2)*(Q56/2)^2)</f>
        <v>156.76549807949999</v>
      </c>
      <c r="T56" s="1" t="s">
        <v>15</v>
      </c>
      <c r="U56" s="5">
        <v>2</v>
      </c>
      <c r="V56" s="5">
        <v>4.84</v>
      </c>
      <c r="W56" s="5">
        <v>4.1100000000000003</v>
      </c>
      <c r="X56" s="5">
        <f t="shared" si="19"/>
        <v>42.808228967460003</v>
      </c>
    </row>
    <row r="57" spans="2:27" x14ac:dyDescent="0.25">
      <c r="B57" s="1" t="s">
        <v>21</v>
      </c>
      <c r="C57" s="7">
        <v>4</v>
      </c>
      <c r="D57" s="7">
        <v>9.4600000000000009</v>
      </c>
      <c r="E57" s="7">
        <v>8.14</v>
      </c>
      <c r="F57" s="7">
        <f t="shared" si="18"/>
        <v>328.19971656457335</v>
      </c>
      <c r="H57" s="1" t="s">
        <v>17</v>
      </c>
      <c r="I57" s="7">
        <v>3</v>
      </c>
      <c r="J57" s="7">
        <v>9.15</v>
      </c>
      <c r="K57" s="7">
        <v>8.57</v>
      </c>
      <c r="L57" s="7">
        <f>(4/3*(3.14159)*(J57/2)*(K57/2)^2)</f>
        <v>351.86898917127496</v>
      </c>
      <c r="N57" s="1" t="s">
        <v>13</v>
      </c>
      <c r="O57" s="7">
        <v>2</v>
      </c>
      <c r="P57" s="7">
        <v>6.37</v>
      </c>
      <c r="Q57" s="7">
        <v>5.92</v>
      </c>
      <c r="R57" s="7">
        <f>(4/3*(3.14159)*(P57/2)*(Q57/2)^2)</f>
        <v>116.89100732885332</v>
      </c>
      <c r="T57" s="1" t="s">
        <v>28</v>
      </c>
      <c r="U57" s="7">
        <v>5</v>
      </c>
      <c r="V57" s="7">
        <v>3.42</v>
      </c>
      <c r="W57" s="7">
        <v>3.02</v>
      </c>
      <c r="X57" s="7">
        <f t="shared" si="19"/>
        <v>16.33195773852</v>
      </c>
    </row>
    <row r="58" spans="2:27" x14ac:dyDescent="0.25">
      <c r="B58" s="1" t="s">
        <v>31</v>
      </c>
      <c r="C58" s="6">
        <v>6</v>
      </c>
      <c r="D58" s="6">
        <v>10.76</v>
      </c>
      <c r="E58" s="6">
        <v>10.050000000000001</v>
      </c>
      <c r="F58" s="6">
        <f t="shared" si="18"/>
        <v>569.03980952849997</v>
      </c>
      <c r="H58" s="1" t="s">
        <v>22</v>
      </c>
      <c r="I58" s="6">
        <v>4</v>
      </c>
      <c r="J58" s="6">
        <v>7.23</v>
      </c>
      <c r="K58" s="6">
        <v>7.08</v>
      </c>
      <c r="L58" s="6">
        <f>(4/3*(3.14159)*(J58/2)*(K58/2)^2)</f>
        <v>189.75929935608002</v>
      </c>
      <c r="N58" s="1" t="s">
        <v>9</v>
      </c>
      <c r="O58" s="6">
        <v>1</v>
      </c>
      <c r="P58" s="6">
        <v>6.95</v>
      </c>
      <c r="Q58" s="6">
        <v>6.22</v>
      </c>
      <c r="R58" s="6">
        <f>(4/3*(3.14159)*(P58/2)*(Q58/2)^2)</f>
        <v>140.78741322736664</v>
      </c>
      <c r="T58" s="1" t="s">
        <v>10</v>
      </c>
      <c r="U58" s="6">
        <v>1</v>
      </c>
      <c r="V58" s="6">
        <v>5.82</v>
      </c>
      <c r="W58" s="6">
        <v>5.1100000000000003</v>
      </c>
      <c r="X58" s="6">
        <f t="shared" si="19"/>
        <v>79.572506871830001</v>
      </c>
    </row>
    <row r="59" spans="2:27" x14ac:dyDescent="0.25">
      <c r="B59" s="1" t="s">
        <v>14</v>
      </c>
      <c r="C59" s="2">
        <v>2</v>
      </c>
      <c r="D59" s="2">
        <v>7.99</v>
      </c>
      <c r="E59" s="2">
        <v>7.83</v>
      </c>
      <c r="F59" s="2">
        <f t="shared" si="18"/>
        <v>256.48889048941498</v>
      </c>
      <c r="H59" s="1" t="s">
        <v>27</v>
      </c>
      <c r="I59" s="2">
        <v>5</v>
      </c>
      <c r="J59" s="2">
        <v>7.34</v>
      </c>
      <c r="K59" s="2">
        <v>6.91</v>
      </c>
      <c r="L59" s="2">
        <f>(4/3*(3.14159)*(J59/2)*(K59/2)^2)</f>
        <v>183.50605975597665</v>
      </c>
      <c r="N59" s="1" t="s">
        <v>8</v>
      </c>
      <c r="O59" s="2">
        <v>1</v>
      </c>
      <c r="P59" s="2">
        <v>4.82</v>
      </c>
      <c r="Q59" s="2">
        <v>4.3</v>
      </c>
      <c r="R59" s="2">
        <f>(4/3*(3.14159)*(P59/2)*(Q59/2)^2)</f>
        <v>46.664025943666658</v>
      </c>
      <c r="T59" s="1" t="s">
        <v>19</v>
      </c>
      <c r="U59" s="2">
        <v>3</v>
      </c>
      <c r="V59" s="2">
        <v>2.97</v>
      </c>
      <c r="W59" s="2">
        <v>2.4</v>
      </c>
      <c r="X59" s="2">
        <f t="shared" si="19"/>
        <v>8.9573014079999993</v>
      </c>
    </row>
    <row r="60" spans="2:27" x14ac:dyDescent="0.25">
      <c r="B60" s="1" t="s">
        <v>20</v>
      </c>
      <c r="C60" s="7">
        <v>3</v>
      </c>
      <c r="D60" s="7">
        <v>8.9700000000000006</v>
      </c>
      <c r="E60" s="7">
        <v>8.68</v>
      </c>
      <c r="F60" s="7">
        <f t="shared" si="18"/>
        <v>353.85892097191999</v>
      </c>
      <c r="H60" s="1" t="s">
        <v>30</v>
      </c>
      <c r="I60" s="9">
        <v>5</v>
      </c>
      <c r="J60" s="9">
        <v>7.52</v>
      </c>
      <c r="K60" s="9">
        <v>6.81</v>
      </c>
      <c r="L60" s="9">
        <f>(4/3*(3.14159)*(J60/2)*(K60/2)^2)</f>
        <v>182.60401397207994</v>
      </c>
      <c r="M60" s="1">
        <v>17.86</v>
      </c>
      <c r="N60" s="8" t="s">
        <v>26</v>
      </c>
      <c r="O60" s="7">
        <v>5</v>
      </c>
      <c r="P60" s="1">
        <v>6.23</v>
      </c>
      <c r="Q60" s="1">
        <v>5.77</v>
      </c>
      <c r="R60" s="7">
        <f>(4/3*(3.14159)*(P61/2)*(Q61/2)^2)</f>
        <v>82.289292642824989</v>
      </c>
      <c r="T60" s="1" t="s">
        <v>29</v>
      </c>
      <c r="U60" s="2">
        <v>5</v>
      </c>
      <c r="V60" s="2">
        <v>5.5</v>
      </c>
      <c r="W60" s="2">
        <v>4.3899999999999997</v>
      </c>
      <c r="X60" s="2">
        <f t="shared" si="19"/>
        <v>55.499616919083316</v>
      </c>
    </row>
    <row r="61" spans="2:27" x14ac:dyDescent="0.25">
      <c r="N61" s="1" t="s">
        <v>24</v>
      </c>
      <c r="P61" s="7">
        <v>5.45</v>
      </c>
      <c r="Q61" s="7">
        <v>5.37</v>
      </c>
      <c r="R61" s="7">
        <f>(4/3*(3.14159)*(P61/2)*(Q61/2)^2)</f>
        <v>82.289292642824989</v>
      </c>
      <c r="T61" s="3" t="s">
        <v>25</v>
      </c>
      <c r="U61" s="1">
        <v>4</v>
      </c>
      <c r="V61" s="1">
        <v>6.06</v>
      </c>
      <c r="W61" s="1">
        <v>5.47</v>
      </c>
      <c r="X61" s="1">
        <f t="shared" si="19"/>
        <v>94.939192233309967</v>
      </c>
    </row>
    <row r="62" spans="2:27" x14ac:dyDescent="0.25">
      <c r="E62" s="1" t="s">
        <v>42</v>
      </c>
      <c r="F62" s="1" t="s">
        <v>43</v>
      </c>
      <c r="K62" s="1" t="s">
        <v>42</v>
      </c>
      <c r="L62" s="1" t="s">
        <v>43</v>
      </c>
      <c r="M62" s="1" t="s">
        <v>44</v>
      </c>
      <c r="Q62" s="1" t="s">
        <v>42</v>
      </c>
      <c r="R62" s="1" t="s">
        <v>43</v>
      </c>
      <c r="S62" s="8" t="s">
        <v>44</v>
      </c>
      <c r="T62" s="3"/>
      <c r="W62" s="1" t="s">
        <v>42</v>
      </c>
      <c r="X62" s="1" t="s">
        <v>43</v>
      </c>
      <c r="Y62" s="8" t="s">
        <v>44</v>
      </c>
      <c r="Z62" s="1" t="s">
        <v>45</v>
      </c>
      <c r="AA62" s="1" t="s">
        <v>46</v>
      </c>
    </row>
    <row r="63" spans="2:27" x14ac:dyDescent="0.25">
      <c r="B63" s="1">
        <v>37</v>
      </c>
      <c r="E63" s="1">
        <f>STDEV(F55:F60)/SQRT(6)</f>
        <v>50.908679042829561</v>
      </c>
      <c r="F63" s="1">
        <f>AVERAGE(F55:F60)</f>
        <v>418.50464388381914</v>
      </c>
      <c r="K63" s="1">
        <f>STDEV(L56:L60)/SQRT(5)</f>
        <v>35.861540530229668</v>
      </c>
      <c r="L63" s="1">
        <f>AVERAGE(L55:L60)</f>
        <v>242.55374265856562</v>
      </c>
      <c r="M63" s="1">
        <f>TTEST(F55:F60,L56:L60,2,2)</f>
        <v>2.3998301646348683E-2</v>
      </c>
      <c r="Q63" s="1">
        <f>STDEV(R55:R61)/SQRT(7)</f>
        <v>15.182318032860595</v>
      </c>
      <c r="R63" s="1">
        <f>AVERAGE(R55:R61)</f>
        <v>109.50871110025189</v>
      </c>
      <c r="S63" s="1">
        <f>TTEST(F55:F60,R55:R61,2,2)</f>
        <v>6.4412077369439569E-5</v>
      </c>
      <c r="W63" s="1">
        <f>STDEV(X55:X61)/SQRT(7)</f>
        <v>13.689665522511056</v>
      </c>
      <c r="X63" s="1">
        <f>AVERAGE(X55:X61)</f>
        <v>56.718082076984992</v>
      </c>
      <c r="Y63" s="1">
        <f>TTEST(F55:F60,X55:X61,2,2)</f>
        <v>1.410934956483696E-5</v>
      </c>
      <c r="Z63" s="1">
        <f>TTEST(R55:R61,X55:X61,2,2)</f>
        <v>2.3993546480279571E-2</v>
      </c>
      <c r="AA63" s="1">
        <f>TTEST(L56:L60,X55:X61,2,2)</f>
        <v>2.7080757700701332E-4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Meiou</dc:creator>
  <cp:lastModifiedBy>Meiou</cp:lastModifiedBy>
  <dcterms:created xsi:type="dcterms:W3CDTF">2021-04-15T18:33:28Z</dcterms:created>
  <dcterms:modified xsi:type="dcterms:W3CDTF">2021-04-15T19:37:08Z</dcterms:modified>
</cp:coreProperties>
</file>